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400" windowHeight="9900"/>
  </bookViews>
  <sheets>
    <sheet name="Sheet1" sheetId="1" r:id="rId1"/>
  </sheets>
  <calcPr calcId="101716" refMode="R1C1"/>
</workbook>
</file>

<file path=xl/calcChain.xml><?xml version="1.0" encoding="utf-8"?>
<calcChain xmlns="http://schemas.openxmlformats.org/spreadsheetml/2006/main">
  <c r="E5" i="1"/>
  <c r="E6"/>
  <c r="E7"/>
  <c r="D5"/>
  <c r="D6"/>
  <c r="D7"/>
  <c r="D4"/>
  <c r="E4"/>
  <c r="F12"/>
  <c r="F13"/>
  <c r="F14"/>
  <c r="F15"/>
  <c r="F5"/>
  <c r="F6"/>
  <c r="F7"/>
  <c r="F8"/>
  <c r="F9"/>
  <c r="F10"/>
  <c r="F11"/>
  <c r="F4"/>
  <c r="E11"/>
  <c r="D11"/>
</calcChain>
</file>

<file path=xl/sharedStrings.xml><?xml version="1.0" encoding="utf-8"?>
<sst xmlns="http://schemas.openxmlformats.org/spreadsheetml/2006/main" count="25" uniqueCount="18">
  <si>
    <t>区县团组织盖章</t>
    <phoneticPr fontId="2" type="noConversion"/>
  </si>
  <si>
    <t>序号</t>
    <phoneticPr fontId="2" type="noConversion"/>
  </si>
  <si>
    <t>学校名称</t>
    <phoneticPr fontId="2" type="noConversion"/>
  </si>
  <si>
    <t>年级</t>
    <phoneticPr fontId="2" type="noConversion"/>
  </si>
  <si>
    <t>团员数</t>
    <phoneticPr fontId="2" type="noConversion"/>
  </si>
  <si>
    <t>团青比</t>
    <phoneticPr fontId="2" type="noConversion"/>
  </si>
  <si>
    <t>区县汇总数据</t>
    <phoneticPr fontId="2" type="noConversion"/>
  </si>
  <si>
    <t>总计</t>
    <phoneticPr fontId="2" type="noConversion"/>
  </si>
  <si>
    <t>合计</t>
    <phoneticPr fontId="2" type="noConversion"/>
  </si>
  <si>
    <t>附件三：上海市中等职业学校团员数据普查表</t>
    <phoneticPr fontId="2" type="noConversion"/>
  </si>
  <si>
    <t>高一年级</t>
    <phoneticPr fontId="2" type="noConversion"/>
  </si>
  <si>
    <t>高二年级</t>
    <phoneticPr fontId="2" type="noConversion"/>
  </si>
  <si>
    <t>高三年级</t>
    <phoneticPr fontId="2" type="noConversion"/>
  </si>
  <si>
    <t>在校学生数</t>
    <phoneticPr fontId="2" type="noConversion"/>
  </si>
  <si>
    <t>上海市现代职业技术学校</t>
    <phoneticPr fontId="2" type="noConversion"/>
  </si>
  <si>
    <t>区县：长宁区</t>
    <phoneticPr fontId="2" type="noConversion"/>
  </si>
  <si>
    <t>九州艺校普美班（上海市仙霞高级中学代管）</t>
    <phoneticPr fontId="2" type="noConversion"/>
  </si>
  <si>
    <t>注：团青比为团员数和在校学生数比值。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</si>
</sst>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indexed="8"/>
      <name val="华文中宋"/>
      <charset val="134"/>
    </font>
    <font>
      <sz val="9"/>
      <name val="宋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0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3" fillId="0" borderId="15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E25" sqref="E25"/>
    </sheetView>
  </sheetViews>
  <sheetFormatPr defaultRowHeight="13.5"/>
  <cols>
    <col min="1" max="1" width="8.625" customWidth="1"/>
    <col min="2" max="2" width="23.75" customWidth="1"/>
    <col min="3" max="3" width="12.875" customWidth="1"/>
    <col min="4" max="4" width="12.375" style="10" customWidth="1"/>
    <col min="5" max="5" width="12.5" style="10" customWidth="1"/>
    <col min="6" max="6" width="14.25" style="11" customWidth="1"/>
    <col min="7" max="7" width="16.125" bestFit="1" customWidth="1"/>
  </cols>
  <sheetData>
    <row r="1" spans="1:7" ht="21.75">
      <c r="A1" s="27" t="s">
        <v>9</v>
      </c>
      <c r="B1" s="27"/>
      <c r="C1" s="27"/>
      <c r="D1" s="27"/>
      <c r="E1" s="27"/>
      <c r="F1" s="27"/>
      <c r="G1" s="12"/>
    </row>
    <row r="2" spans="1:7" ht="24" customHeight="1" thickBot="1">
      <c r="A2" s="32" t="s">
        <v>15</v>
      </c>
      <c r="B2" s="32"/>
      <c r="C2" s="1"/>
      <c r="D2" s="9"/>
      <c r="E2" s="28" t="s">
        <v>0</v>
      </c>
      <c r="F2" s="28"/>
    </row>
    <row r="3" spans="1:7" ht="39" customHeight="1">
      <c r="A3" s="2" t="s">
        <v>1</v>
      </c>
      <c r="B3" s="3" t="s">
        <v>2</v>
      </c>
      <c r="C3" s="3" t="s">
        <v>3</v>
      </c>
      <c r="D3" s="3" t="s">
        <v>13</v>
      </c>
      <c r="E3" s="3" t="s">
        <v>4</v>
      </c>
      <c r="F3" s="7" t="s">
        <v>5</v>
      </c>
    </row>
    <row r="4" spans="1:7" ht="15.95" customHeight="1">
      <c r="A4" s="29">
        <v>0</v>
      </c>
      <c r="B4" s="30" t="s">
        <v>6</v>
      </c>
      <c r="C4" s="4" t="s">
        <v>10</v>
      </c>
      <c r="D4" s="4">
        <f>D8+D12</f>
        <v>470</v>
      </c>
      <c r="E4" s="4">
        <f>E8+E12</f>
        <v>128</v>
      </c>
      <c r="F4" s="8">
        <f>E4/D4*100%</f>
        <v>0.2723404255319149</v>
      </c>
    </row>
    <row r="5" spans="1:7" ht="15.95" customHeight="1">
      <c r="A5" s="29"/>
      <c r="B5" s="30"/>
      <c r="C5" s="4" t="s">
        <v>11</v>
      </c>
      <c r="D5" s="4">
        <f t="shared" ref="D5:E7" si="0">D9+D13</f>
        <v>441</v>
      </c>
      <c r="E5" s="4">
        <f t="shared" si="0"/>
        <v>210</v>
      </c>
      <c r="F5" s="8">
        <f t="shared" ref="F5:F15" si="1">E5/D5*100%</f>
        <v>0.47619047619047616</v>
      </c>
    </row>
    <row r="6" spans="1:7" ht="15.95" customHeight="1">
      <c r="A6" s="29"/>
      <c r="B6" s="30"/>
      <c r="C6" s="4" t="s">
        <v>12</v>
      </c>
      <c r="D6" s="4">
        <f t="shared" si="0"/>
        <v>366</v>
      </c>
      <c r="E6" s="4">
        <f t="shared" si="0"/>
        <v>206</v>
      </c>
      <c r="F6" s="8">
        <f t="shared" si="1"/>
        <v>0.56284153005464477</v>
      </c>
    </row>
    <row r="7" spans="1:7" ht="15.95" customHeight="1">
      <c r="A7" s="29"/>
      <c r="B7" s="30"/>
      <c r="C7" s="5" t="s">
        <v>7</v>
      </c>
      <c r="D7" s="4">
        <f t="shared" si="0"/>
        <v>1277</v>
      </c>
      <c r="E7" s="4">
        <f t="shared" si="0"/>
        <v>544</v>
      </c>
      <c r="F7" s="8">
        <f t="shared" si="1"/>
        <v>0.42599843382928737</v>
      </c>
    </row>
    <row r="8" spans="1:7" ht="15.95" customHeight="1">
      <c r="A8" s="29">
        <v>1</v>
      </c>
      <c r="B8" s="30" t="s">
        <v>14</v>
      </c>
      <c r="C8" s="4" t="s">
        <v>10</v>
      </c>
      <c r="D8" s="4">
        <v>421</v>
      </c>
      <c r="E8" s="4">
        <v>101</v>
      </c>
      <c r="F8" s="8">
        <f t="shared" si="1"/>
        <v>0.23990498812351543</v>
      </c>
    </row>
    <row r="9" spans="1:7" ht="15.95" customHeight="1">
      <c r="A9" s="29"/>
      <c r="B9" s="30"/>
      <c r="C9" s="4" t="s">
        <v>11</v>
      </c>
      <c r="D9" s="4">
        <v>371</v>
      </c>
      <c r="E9" s="4">
        <v>164</v>
      </c>
      <c r="F9" s="8">
        <f t="shared" si="1"/>
        <v>0.44204851752021562</v>
      </c>
    </row>
    <row r="10" spans="1:7" ht="15.95" customHeight="1">
      <c r="A10" s="29"/>
      <c r="B10" s="30"/>
      <c r="C10" s="4" t="s">
        <v>12</v>
      </c>
      <c r="D10" s="4">
        <v>305</v>
      </c>
      <c r="E10" s="4">
        <v>161</v>
      </c>
      <c r="F10" s="8">
        <f t="shared" si="1"/>
        <v>0.52786885245901638</v>
      </c>
    </row>
    <row r="11" spans="1:7" ht="15.95" customHeight="1">
      <c r="A11" s="21"/>
      <c r="B11" s="31"/>
      <c r="C11" s="13" t="s">
        <v>8</v>
      </c>
      <c r="D11" s="14">
        <f>SUM(D8:D10)</f>
        <v>1097</v>
      </c>
      <c r="E11" s="14">
        <f>SUM(E8:E10)</f>
        <v>426</v>
      </c>
      <c r="F11" s="15">
        <f t="shared" si="1"/>
        <v>0.38833181403828626</v>
      </c>
    </row>
    <row r="12" spans="1:7" ht="15.95" customHeight="1">
      <c r="A12" s="21">
        <v>2</v>
      </c>
      <c r="B12" s="24" t="s">
        <v>16</v>
      </c>
      <c r="C12" s="16" t="s">
        <v>10</v>
      </c>
      <c r="D12" s="16">
        <v>49</v>
      </c>
      <c r="E12" s="16">
        <v>27</v>
      </c>
      <c r="F12" s="17">
        <f t="shared" si="1"/>
        <v>0.55102040816326525</v>
      </c>
    </row>
    <row r="13" spans="1:7" ht="15.95" customHeight="1">
      <c r="A13" s="22"/>
      <c r="B13" s="25"/>
      <c r="C13" s="16" t="s">
        <v>11</v>
      </c>
      <c r="D13" s="16">
        <v>70</v>
      </c>
      <c r="E13" s="16">
        <v>46</v>
      </c>
      <c r="F13" s="17">
        <f t="shared" si="1"/>
        <v>0.65714285714285714</v>
      </c>
    </row>
    <row r="14" spans="1:7" ht="15.95" customHeight="1">
      <c r="A14" s="22"/>
      <c r="B14" s="25"/>
      <c r="C14" s="16" t="s">
        <v>12</v>
      </c>
      <c r="D14" s="16">
        <v>61</v>
      </c>
      <c r="E14" s="16">
        <v>45</v>
      </c>
      <c r="F14" s="17">
        <f t="shared" si="1"/>
        <v>0.73770491803278693</v>
      </c>
    </row>
    <row r="15" spans="1:7" ht="15.95" customHeight="1" thickBot="1">
      <c r="A15" s="23"/>
      <c r="B15" s="26"/>
      <c r="C15" s="18" t="s">
        <v>8</v>
      </c>
      <c r="D15" s="19">
        <v>180</v>
      </c>
      <c r="E15" s="19">
        <v>118</v>
      </c>
      <c r="F15" s="20">
        <f t="shared" si="1"/>
        <v>0.65555555555555556</v>
      </c>
    </row>
    <row r="16" spans="1:7" ht="11.25" customHeight="1"/>
    <row r="17" spans="1:1" ht="14.25">
      <c r="A17" s="6" t="s">
        <v>17</v>
      </c>
    </row>
  </sheetData>
  <mergeCells count="9">
    <mergeCell ref="A12:A15"/>
    <mergeCell ref="B12:B15"/>
    <mergeCell ref="A1:F1"/>
    <mergeCell ref="E2:F2"/>
    <mergeCell ref="A8:A11"/>
    <mergeCell ref="B8:B11"/>
    <mergeCell ref="A2:B2"/>
    <mergeCell ref="A4:A7"/>
    <mergeCell ref="B4:B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SHTSW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江赉</dc:creator>
  <cp:lastModifiedBy>yangyining</cp:lastModifiedBy>
  <cp:lastPrinted>2015-03-05T06:28:07Z</cp:lastPrinted>
  <dcterms:created xsi:type="dcterms:W3CDTF">2015-02-04T09:40:32Z</dcterms:created>
  <dcterms:modified xsi:type="dcterms:W3CDTF">2015-03-05T06:28:08Z</dcterms:modified>
</cp:coreProperties>
</file>