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落实四号文件专项调研 调查表、问卷等材料汇总 ( 以此为准！)\"/>
    </mc:Choice>
  </mc:AlternateContent>
  <bookViews>
    <workbookView xWindow="0" yWindow="0" windowWidth="20490" windowHeight="72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Sheet1!$A$3:$G$191</definedName>
    <definedName name="_xlnm.Print_Titles" localSheetId="0">Sheet1!$1:$2</definedName>
  </definedNames>
  <calcPr calcId="152511"/>
</workbook>
</file>

<file path=xl/calcChain.xml><?xml version="1.0" encoding="utf-8"?>
<calcChain xmlns="http://schemas.openxmlformats.org/spreadsheetml/2006/main">
  <c r="G126" i="1" l="1"/>
  <c r="G128" i="1"/>
  <c r="G130" i="1"/>
  <c r="G132" i="1"/>
  <c r="G138" i="1"/>
  <c r="G140" i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80" i="1"/>
  <c r="G80" i="1" s="1"/>
  <c r="G77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F32" i="1"/>
  <c r="G32" i="1" s="1"/>
  <c r="F33" i="1"/>
  <c r="F34" i="1"/>
  <c r="G34" i="1" s="1"/>
  <c r="F35" i="1"/>
  <c r="F36" i="1"/>
  <c r="G36" i="1" s="1"/>
  <c r="F37" i="1"/>
  <c r="F38" i="1"/>
  <c r="G38" i="1" s="1"/>
  <c r="F39" i="1"/>
  <c r="F40" i="1"/>
  <c r="G40" i="1" s="1"/>
  <c r="F41" i="1"/>
  <c r="F42" i="1"/>
  <c r="G42" i="1" s="1"/>
  <c r="F43" i="1"/>
  <c r="F44" i="1"/>
  <c r="G44" i="1" s="1"/>
  <c r="F45" i="1"/>
  <c r="F46" i="1"/>
  <c r="G46" i="1" s="1"/>
  <c r="F47" i="1"/>
  <c r="F48" i="1"/>
  <c r="G48" i="1" s="1"/>
  <c r="F49" i="1"/>
  <c r="F50" i="1"/>
  <c r="G50" i="1" s="1"/>
  <c r="F51" i="1"/>
  <c r="F52" i="1"/>
  <c r="G52" i="1" s="1"/>
  <c r="F53" i="1"/>
  <c r="F54" i="1"/>
  <c r="G54" i="1" s="1"/>
  <c r="F55" i="1"/>
  <c r="F56" i="1"/>
  <c r="G56" i="1" s="1"/>
  <c r="F57" i="1"/>
  <c r="F58" i="1"/>
  <c r="G58" i="1" s="1"/>
  <c r="F59" i="1"/>
  <c r="F60" i="1"/>
  <c r="G60" i="1" s="1"/>
  <c r="F61" i="1"/>
  <c r="F62" i="1"/>
  <c r="G62" i="1" s="1"/>
  <c r="F63" i="1"/>
  <c r="F64" i="1"/>
  <c r="G64" i="1" s="1"/>
  <c r="F65" i="1"/>
  <c r="F66" i="1"/>
  <c r="G66" i="1" s="1"/>
  <c r="F67" i="1"/>
  <c r="F68" i="1"/>
  <c r="G68" i="1" s="1"/>
  <c r="F69" i="1"/>
  <c r="F70" i="1"/>
  <c r="G70" i="1" s="1"/>
  <c r="F71" i="1"/>
  <c r="F72" i="1"/>
  <c r="G72" i="1" s="1"/>
  <c r="F73" i="1"/>
  <c r="F74" i="1"/>
  <c r="G74" i="1" s="1"/>
  <c r="F75" i="1"/>
  <c r="F76" i="1"/>
  <c r="G76" i="1" s="1"/>
  <c r="F77" i="1"/>
  <c r="F31" i="1"/>
  <c r="G31" i="1" s="1"/>
  <c r="G10" i="1"/>
  <c r="G14" i="1"/>
  <c r="G18" i="1"/>
  <c r="G22" i="1"/>
  <c r="G26" i="1"/>
  <c r="F7" i="1"/>
  <c r="G7" i="1" s="1"/>
  <c r="F8" i="1"/>
  <c r="G8" i="1" s="1"/>
  <c r="F9" i="1"/>
  <c r="G9" i="1" s="1"/>
  <c r="F10" i="1"/>
  <c r="F11" i="1"/>
  <c r="G11" i="1" s="1"/>
  <c r="F12" i="1"/>
  <c r="G12" i="1" s="1"/>
  <c r="F13" i="1"/>
  <c r="G13" i="1" s="1"/>
  <c r="F14" i="1"/>
  <c r="F15" i="1"/>
  <c r="G15" i="1" s="1"/>
  <c r="F16" i="1"/>
  <c r="G16" i="1" s="1"/>
  <c r="F17" i="1"/>
  <c r="G17" i="1" s="1"/>
  <c r="F18" i="1"/>
  <c r="F19" i="1"/>
  <c r="G19" i="1" s="1"/>
  <c r="F20" i="1"/>
  <c r="G20" i="1" s="1"/>
  <c r="F21" i="1"/>
  <c r="G21" i="1" s="1"/>
  <c r="F22" i="1"/>
  <c r="F23" i="1"/>
  <c r="G23" i="1" s="1"/>
  <c r="F24" i="1"/>
  <c r="G24" i="1" s="1"/>
  <c r="F25" i="1"/>
  <c r="G25" i="1" s="1"/>
  <c r="F26" i="1"/>
  <c r="F27" i="1"/>
  <c r="G27" i="1" s="1"/>
  <c r="F6" i="1"/>
  <c r="G6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08" i="1"/>
  <c r="G108" i="1" s="1"/>
  <c r="F141" i="1"/>
  <c r="G141" i="1" s="1"/>
  <c r="F125" i="1"/>
  <c r="G125" i="1" s="1"/>
  <c r="F126" i="1"/>
  <c r="F127" i="1"/>
  <c r="G127" i="1" s="1"/>
  <c r="F128" i="1"/>
  <c r="F129" i="1"/>
  <c r="G129" i="1" s="1"/>
  <c r="F130" i="1"/>
  <c r="F131" i="1"/>
  <c r="G131" i="1" s="1"/>
  <c r="F132" i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F139" i="1"/>
  <c r="G139" i="1" s="1"/>
  <c r="F140" i="1"/>
  <c r="F124" i="1"/>
  <c r="G124" i="1" s="1"/>
</calcChain>
</file>

<file path=xl/sharedStrings.xml><?xml version="1.0" encoding="utf-8"?>
<sst xmlns="http://schemas.openxmlformats.org/spreadsheetml/2006/main" count="182" uniqueCount="48">
  <si>
    <t>一、基本信息</t>
    <phoneticPr fontId="1" type="noConversion"/>
  </si>
  <si>
    <t>题号</t>
    <phoneticPr fontId="1" type="noConversion"/>
  </si>
  <si>
    <t>有效人数</t>
    <phoneticPr fontId="1" type="noConversion"/>
  </si>
  <si>
    <t>选项</t>
    <phoneticPr fontId="1" type="noConversion"/>
  </si>
  <si>
    <t>百分比</t>
    <phoneticPr fontId="1" type="noConversion"/>
  </si>
  <si>
    <t>二、调研问题</t>
    <phoneticPr fontId="1" type="noConversion"/>
  </si>
  <si>
    <t>创新部分</t>
    <phoneticPr fontId="1" type="noConversion"/>
  </si>
  <si>
    <t>创业部分</t>
    <phoneticPr fontId="1" type="noConversion"/>
  </si>
  <si>
    <t>创优部分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</si>
  <si>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</si>
  <si>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</si>
  <si>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</si>
  <si>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</si>
  <si>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</si>
  <si>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</si>
  <si>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</si>
  <si>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</si>
  <si>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</si>
  <si>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</si>
  <si>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</si>
  <si>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</si>
  <si>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</si>
  <si>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</si>
  <si>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</si>
  <si>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</si>
  <si>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大学生创新创业创优状况的调查问卷统计</t>
    <phoneticPr fontId="1" type="noConversion"/>
  </si>
  <si>
    <t>1多选</t>
    <phoneticPr fontId="1" type="noConversion"/>
  </si>
  <si>
    <t>2多选</t>
    <phoneticPr fontId="1" type="noConversion"/>
  </si>
  <si>
    <t>4多选</t>
    <phoneticPr fontId="1" type="noConversion"/>
  </si>
  <si>
    <t>5多选</t>
    <phoneticPr fontId="1" type="noConversion"/>
  </si>
  <si>
    <t>6多选</t>
    <phoneticPr fontId="1" type="noConversion"/>
  </si>
  <si>
    <t>题号</t>
    <phoneticPr fontId="1" type="noConversion"/>
  </si>
  <si>
    <t>具体内容</t>
    <phoneticPr fontId="1" type="noConversion"/>
  </si>
  <si>
    <t>人数</t>
    <phoneticPr fontId="1" type="noConversion"/>
  </si>
  <si>
    <t>百分比</t>
    <phoneticPr fontId="1" type="noConversion"/>
  </si>
  <si>
    <t>创业部分</t>
    <phoneticPr fontId="1" type="noConversion"/>
  </si>
  <si>
    <t>省份：</t>
    <phoneticPr fontId="1" type="noConversion"/>
  </si>
  <si>
    <t>发放问卷数：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</si>
  <si>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</si>
  <si>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</si>
  <si>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</si>
  <si>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注：问卷有“其他”选项的题目，调研对象所填具体内容请填入下表。</t>
    <phoneticPr fontId="1" type="noConversion"/>
  </si>
  <si>
    <t>人数</t>
  </si>
  <si>
    <t>PART1</t>
    <phoneticPr fontId="1" type="noConversion"/>
  </si>
  <si>
    <t>PART2</t>
    <phoneticPr fontId="1" type="noConversion"/>
  </si>
  <si>
    <t xml:space="preserve">120份 </t>
    <phoneticPr fontId="1" type="noConversion"/>
  </si>
  <si>
    <t xml:space="preserve">无其他选项 </t>
    <phoneticPr fontId="1" type="noConversion"/>
  </si>
  <si>
    <t>统计人：盛毅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</si>
</sst>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10" fontId="0" fillId="0" borderId="5" xfId="0" applyNumberFormat="1" applyBorder="1" applyAlignment="1">
      <alignment vertical="center"/>
    </xf>
    <xf numFmtId="10" fontId="0" fillId="0" borderId="1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topLeftCell="A110" workbookViewId="0">
      <selection activeCell="E137" sqref="E137"/>
    </sheetView>
  </sheetViews>
  <sheetFormatPr defaultRowHeight="13.5" x14ac:dyDescent="0.15"/>
  <cols>
    <col min="1" max="1" width="16.625" customWidth="1"/>
    <col min="2" max="2" width="15.625" customWidth="1"/>
    <col min="3" max="7" width="17.625" customWidth="1"/>
  </cols>
  <sheetData>
    <row r="1" spans="1:7" x14ac:dyDescent="0.15">
      <c r="A1" s="19" t="s">
        <v>25</v>
      </c>
      <c r="B1" s="20"/>
      <c r="C1" s="20"/>
      <c r="D1" s="20"/>
      <c r="E1" s="20"/>
      <c r="F1" s="20"/>
      <c r="G1" s="20"/>
    </row>
    <row r="2" spans="1:7" x14ac:dyDescent="0.15">
      <c r="A2" s="20"/>
      <c r="B2" s="20"/>
      <c r="C2" s="20"/>
      <c r="D2" s="20"/>
      <c r="E2" s="20"/>
      <c r="F2" s="20"/>
      <c r="G2" s="20"/>
    </row>
    <row r="3" spans="1:7" x14ac:dyDescent="0.15">
      <c r="A3" s="5" t="s">
        <v>36</v>
      </c>
      <c r="B3" s="5" t="s">
        <v>37</v>
      </c>
      <c r="C3" s="5" t="s">
        <v>45</v>
      </c>
      <c r="D3" s="11">
        <v>0.89170000000000005</v>
      </c>
      <c r="E3" s="5"/>
      <c r="F3" s="5"/>
      <c r="G3" s="5" t="s">
        <v>47</v>
      </c>
    </row>
    <row r="4" spans="1:7" x14ac:dyDescent="0.15">
      <c r="A4" s="16" t="s">
        <v>0</v>
      </c>
      <c r="B4" s="17"/>
      <c r="C4" s="17"/>
      <c r="D4" s="17"/>
      <c r="E4" s="17"/>
      <c r="F4" s="17"/>
      <c r="G4" s="18"/>
    </row>
    <row r="5" spans="1:7" x14ac:dyDescent="0.15">
      <c r="A5" s="1" t="s">
        <v>1</v>
      </c>
      <c r="B5" s="1" t="s">
        <v>2</v>
      </c>
      <c r="C5" s="1" t="s">
        <v>3</v>
      </c>
      <c r="D5" s="6" t="s">
        <v>43</v>
      </c>
      <c r="E5" s="6" t="s">
        <v>44</v>
      </c>
      <c r="F5" s="6" t="s">
        <v>42</v>
      </c>
      <c r="G5" s="1" t="s">
        <v>4</v>
      </c>
    </row>
    <row r="6" spans="1:7" ht="15" customHeight="1" x14ac:dyDescent="0.15">
      <c r="A6" s="14">
        <v>2</v>
      </c>
      <c r="B6" s="14">
        <v>107</v>
      </c>
      <c r="C6" s="1" t="s">
        <v>9</v>
      </c>
      <c r="D6" s="1">
        <v>10</v>
      </c>
      <c r="E6" s="6">
        <v>24</v>
      </c>
      <c r="F6" s="6">
        <f>D6+E6</f>
        <v>34</v>
      </c>
      <c r="G6" s="12">
        <f>F6/107</f>
        <v>0.31775700934579437</v>
      </c>
    </row>
    <row r="7" spans="1:7" ht="15" customHeight="1" x14ac:dyDescent="0.15">
      <c r="A7" s="14"/>
      <c r="B7" s="14"/>
      <c r="C7" s="1" t="s">
        <v>10</v>
      </c>
      <c r="D7" s="1">
        <v>5</v>
      </c>
      <c r="E7" s="6">
        <v>0</v>
      </c>
      <c r="F7" s="6">
        <f t="shared" ref="F7:F27" si="0">D7+E7</f>
        <v>5</v>
      </c>
      <c r="G7" s="12">
        <f t="shared" ref="G7:G27" si="1">F7/107</f>
        <v>4.6728971962616821E-2</v>
      </c>
    </row>
    <row r="8" spans="1:7" ht="15" customHeight="1" x14ac:dyDescent="0.15">
      <c r="A8" s="14"/>
      <c r="B8" s="14"/>
      <c r="C8" s="1" t="s">
        <v>11</v>
      </c>
      <c r="D8" s="1">
        <v>12</v>
      </c>
      <c r="E8" s="6">
        <v>35</v>
      </c>
      <c r="F8" s="6">
        <f t="shared" si="0"/>
        <v>47</v>
      </c>
      <c r="G8" s="12">
        <f t="shared" si="1"/>
        <v>0.43925233644859812</v>
      </c>
    </row>
    <row r="9" spans="1:7" ht="15" customHeight="1" x14ac:dyDescent="0.15">
      <c r="A9" s="14"/>
      <c r="B9" s="14"/>
      <c r="C9" s="1" t="s">
        <v>12</v>
      </c>
      <c r="D9" s="1">
        <v>10</v>
      </c>
      <c r="E9" s="6">
        <v>11</v>
      </c>
      <c r="F9" s="6">
        <f t="shared" si="0"/>
        <v>21</v>
      </c>
      <c r="G9" s="12">
        <f t="shared" si="1"/>
        <v>0.19626168224299065</v>
      </c>
    </row>
    <row r="10" spans="1:7" ht="15" customHeight="1" x14ac:dyDescent="0.15">
      <c r="A10" s="14">
        <v>4</v>
      </c>
      <c r="B10" s="14">
        <v>107</v>
      </c>
      <c r="C10" s="1" t="s">
        <v>9</v>
      </c>
      <c r="D10" s="1">
        <v>1</v>
      </c>
      <c r="E10" s="6">
        <v>0</v>
      </c>
      <c r="F10" s="6">
        <f t="shared" si="0"/>
        <v>1</v>
      </c>
      <c r="G10" s="12">
        <f t="shared" si="1"/>
        <v>9.3457943925233638E-3</v>
      </c>
    </row>
    <row r="11" spans="1:7" ht="15" customHeight="1" x14ac:dyDescent="0.15">
      <c r="A11" s="14"/>
      <c r="B11" s="14"/>
      <c r="C11" s="1" t="s">
        <v>10</v>
      </c>
      <c r="D11" s="1">
        <v>36</v>
      </c>
      <c r="E11" s="6">
        <v>70</v>
      </c>
      <c r="F11" s="6">
        <f t="shared" si="0"/>
        <v>106</v>
      </c>
      <c r="G11" s="12">
        <f t="shared" si="1"/>
        <v>0.99065420560747663</v>
      </c>
    </row>
    <row r="12" spans="1:7" ht="15" customHeight="1" x14ac:dyDescent="0.15">
      <c r="A12" s="14"/>
      <c r="B12" s="14"/>
      <c r="C12" s="1" t="s">
        <v>11</v>
      </c>
      <c r="D12" s="1">
        <v>0</v>
      </c>
      <c r="E12" s="6">
        <v>0</v>
      </c>
      <c r="F12" s="6">
        <f t="shared" si="0"/>
        <v>0</v>
      </c>
      <c r="G12" s="12">
        <f t="shared" si="1"/>
        <v>0</v>
      </c>
    </row>
    <row r="13" spans="1:7" ht="15" customHeight="1" x14ac:dyDescent="0.15">
      <c r="A13" s="14">
        <v>5</v>
      </c>
      <c r="B13" s="14">
        <v>107</v>
      </c>
      <c r="C13" s="1" t="s">
        <v>9</v>
      </c>
      <c r="D13" s="1">
        <v>21</v>
      </c>
      <c r="E13" s="6">
        <v>18</v>
      </c>
      <c r="F13" s="6">
        <f t="shared" si="0"/>
        <v>39</v>
      </c>
      <c r="G13" s="12">
        <f t="shared" si="1"/>
        <v>0.3644859813084112</v>
      </c>
    </row>
    <row r="14" spans="1:7" ht="15" customHeight="1" x14ac:dyDescent="0.15">
      <c r="A14" s="14"/>
      <c r="B14" s="14"/>
      <c r="C14" s="1" t="s">
        <v>10</v>
      </c>
      <c r="D14" s="1">
        <v>16</v>
      </c>
      <c r="E14" s="6">
        <v>52</v>
      </c>
      <c r="F14" s="6">
        <f t="shared" si="0"/>
        <v>68</v>
      </c>
      <c r="G14" s="12">
        <f t="shared" si="1"/>
        <v>0.63551401869158874</v>
      </c>
    </row>
    <row r="15" spans="1:7" ht="15" customHeight="1" x14ac:dyDescent="0.15">
      <c r="A15" s="14">
        <v>6</v>
      </c>
      <c r="B15" s="14">
        <v>107</v>
      </c>
      <c r="C15" s="1" t="s">
        <v>9</v>
      </c>
      <c r="D15" s="1">
        <v>5</v>
      </c>
      <c r="E15" s="6">
        <v>1</v>
      </c>
      <c r="F15" s="6">
        <f t="shared" si="0"/>
        <v>6</v>
      </c>
      <c r="G15" s="12">
        <f t="shared" si="1"/>
        <v>5.6074766355140186E-2</v>
      </c>
    </row>
    <row r="16" spans="1:7" ht="15" customHeight="1" x14ac:dyDescent="0.15">
      <c r="A16" s="14"/>
      <c r="B16" s="14"/>
      <c r="C16" s="1" t="s">
        <v>10</v>
      </c>
      <c r="D16" s="1">
        <v>32</v>
      </c>
      <c r="E16" s="6">
        <v>66</v>
      </c>
      <c r="F16" s="6">
        <f t="shared" si="0"/>
        <v>98</v>
      </c>
      <c r="G16" s="12">
        <f t="shared" si="1"/>
        <v>0.91588785046728971</v>
      </c>
    </row>
    <row r="17" spans="1:7" ht="15" customHeight="1" x14ac:dyDescent="0.15">
      <c r="A17" s="14"/>
      <c r="B17" s="14"/>
      <c r="C17" s="1" t="s">
        <v>11</v>
      </c>
      <c r="D17" s="1">
        <v>0</v>
      </c>
      <c r="E17" s="6">
        <v>0</v>
      </c>
      <c r="F17" s="6">
        <f t="shared" si="0"/>
        <v>0</v>
      </c>
      <c r="G17" s="12">
        <f t="shared" si="1"/>
        <v>0</v>
      </c>
    </row>
    <row r="18" spans="1:7" ht="15" customHeight="1" x14ac:dyDescent="0.15">
      <c r="A18" s="14"/>
      <c r="B18" s="14"/>
      <c r="C18" s="1" t="s">
        <v>12</v>
      </c>
      <c r="D18" s="1">
        <v>0</v>
      </c>
      <c r="E18" s="6">
        <v>3</v>
      </c>
      <c r="F18" s="6">
        <f t="shared" si="0"/>
        <v>3</v>
      </c>
      <c r="G18" s="12">
        <f t="shared" si="1"/>
        <v>2.8037383177570093E-2</v>
      </c>
    </row>
    <row r="19" spans="1:7" ht="15" customHeight="1" x14ac:dyDescent="0.15">
      <c r="A19" s="14">
        <v>7</v>
      </c>
      <c r="B19" s="14">
        <v>107</v>
      </c>
      <c r="C19" s="1" t="s">
        <v>9</v>
      </c>
      <c r="D19" s="1">
        <v>20</v>
      </c>
      <c r="E19" s="6">
        <v>24</v>
      </c>
      <c r="F19" s="6">
        <f t="shared" si="0"/>
        <v>44</v>
      </c>
      <c r="G19" s="12">
        <f t="shared" si="1"/>
        <v>0.41121495327102803</v>
      </c>
    </row>
    <row r="20" spans="1:7" ht="15" customHeight="1" x14ac:dyDescent="0.15">
      <c r="A20" s="14"/>
      <c r="B20" s="14"/>
      <c r="C20" s="1" t="s">
        <v>10</v>
      </c>
      <c r="D20" s="1">
        <v>11</v>
      </c>
      <c r="E20" s="6">
        <v>23</v>
      </c>
      <c r="F20" s="6">
        <f t="shared" si="0"/>
        <v>34</v>
      </c>
      <c r="G20" s="12">
        <f t="shared" si="1"/>
        <v>0.31775700934579437</v>
      </c>
    </row>
    <row r="21" spans="1:7" ht="15" customHeight="1" x14ac:dyDescent="0.15">
      <c r="A21" s="14"/>
      <c r="B21" s="14"/>
      <c r="C21" s="1" t="s">
        <v>11</v>
      </c>
      <c r="D21" s="1">
        <v>3</v>
      </c>
      <c r="E21" s="6">
        <v>15</v>
      </c>
      <c r="F21" s="6">
        <f t="shared" si="0"/>
        <v>18</v>
      </c>
      <c r="G21" s="12">
        <f t="shared" si="1"/>
        <v>0.16822429906542055</v>
      </c>
    </row>
    <row r="22" spans="1:7" ht="15" customHeight="1" x14ac:dyDescent="0.15">
      <c r="A22" s="14"/>
      <c r="B22" s="14"/>
      <c r="C22" s="1" t="s">
        <v>12</v>
      </c>
      <c r="D22" s="1">
        <v>2</v>
      </c>
      <c r="E22" s="6">
        <v>8</v>
      </c>
      <c r="F22" s="6">
        <f t="shared" si="0"/>
        <v>10</v>
      </c>
      <c r="G22" s="12">
        <f t="shared" si="1"/>
        <v>9.3457943925233641E-2</v>
      </c>
    </row>
    <row r="23" spans="1:7" ht="15" customHeight="1" x14ac:dyDescent="0.15">
      <c r="A23" s="14"/>
      <c r="B23" s="14"/>
      <c r="C23" s="1" t="s">
        <v>13</v>
      </c>
      <c r="D23" s="1">
        <v>1</v>
      </c>
      <c r="E23" s="6">
        <v>0</v>
      </c>
      <c r="F23" s="6">
        <f t="shared" si="0"/>
        <v>1</v>
      </c>
      <c r="G23" s="12">
        <f t="shared" si="1"/>
        <v>9.3457943925233638E-3</v>
      </c>
    </row>
    <row r="24" spans="1:7" ht="15" customHeight="1" x14ac:dyDescent="0.15">
      <c r="A24" s="14">
        <v>8</v>
      </c>
      <c r="B24" s="14">
        <v>107</v>
      </c>
      <c r="C24" s="1" t="s">
        <v>38</v>
      </c>
      <c r="D24" s="1">
        <v>10</v>
      </c>
      <c r="E24" s="6">
        <v>6</v>
      </c>
      <c r="F24" s="6">
        <f t="shared" si="0"/>
        <v>16</v>
      </c>
      <c r="G24" s="12">
        <f t="shared" si="1"/>
        <v>0.14953271028037382</v>
      </c>
    </row>
    <row r="25" spans="1:7" ht="15" customHeight="1" x14ac:dyDescent="0.15">
      <c r="A25" s="14"/>
      <c r="B25" s="14"/>
      <c r="C25" s="1" t="s">
        <v>39</v>
      </c>
      <c r="D25" s="1">
        <v>27</v>
      </c>
      <c r="E25" s="6">
        <v>64</v>
      </c>
      <c r="F25" s="6">
        <f t="shared" si="0"/>
        <v>91</v>
      </c>
      <c r="G25" s="12">
        <f t="shared" si="1"/>
        <v>0.85046728971962615</v>
      </c>
    </row>
    <row r="26" spans="1:7" ht="15" customHeight="1" x14ac:dyDescent="0.15">
      <c r="A26" s="14">
        <v>9</v>
      </c>
      <c r="B26" s="14">
        <v>107</v>
      </c>
      <c r="C26" s="1" t="s">
        <v>40</v>
      </c>
      <c r="D26" s="1">
        <v>7</v>
      </c>
      <c r="E26" s="6">
        <v>0</v>
      </c>
      <c r="F26" s="6">
        <f t="shared" si="0"/>
        <v>7</v>
      </c>
      <c r="G26" s="12">
        <f t="shared" si="1"/>
        <v>6.5420560747663545E-2</v>
      </c>
    </row>
    <row r="27" spans="1:7" ht="15" customHeight="1" x14ac:dyDescent="0.15">
      <c r="A27" s="14"/>
      <c r="B27" s="14"/>
      <c r="C27" s="1" t="s">
        <v>39</v>
      </c>
      <c r="D27" s="1">
        <v>30</v>
      </c>
      <c r="E27" s="6">
        <v>70</v>
      </c>
      <c r="F27" s="6">
        <f t="shared" si="0"/>
        <v>100</v>
      </c>
      <c r="G27" s="12">
        <f t="shared" si="1"/>
        <v>0.93457943925233644</v>
      </c>
    </row>
    <row r="28" spans="1:7" ht="12.95" customHeight="1" x14ac:dyDescent="0.15">
      <c r="A28" s="15" t="s">
        <v>5</v>
      </c>
      <c r="B28" s="15"/>
      <c r="C28" s="15"/>
      <c r="D28" s="15"/>
      <c r="E28" s="15"/>
      <c r="F28" s="15"/>
      <c r="G28" s="15"/>
    </row>
    <row r="29" spans="1:7" ht="12.95" customHeight="1" x14ac:dyDescent="0.15">
      <c r="A29" s="15" t="s">
        <v>6</v>
      </c>
      <c r="B29" s="15"/>
      <c r="C29" s="15"/>
      <c r="D29" s="15"/>
      <c r="E29" s="15"/>
      <c r="F29" s="15"/>
      <c r="G29" s="15"/>
    </row>
    <row r="30" spans="1:7" ht="12.95" customHeight="1" x14ac:dyDescent="0.15">
      <c r="A30" s="1" t="s">
        <v>1</v>
      </c>
      <c r="B30" s="1" t="s">
        <v>2</v>
      </c>
      <c r="C30" s="1" t="s">
        <v>3</v>
      </c>
      <c r="D30" s="6" t="s">
        <v>43</v>
      </c>
      <c r="E30" s="6" t="s">
        <v>44</v>
      </c>
      <c r="F30" s="6" t="s">
        <v>42</v>
      </c>
      <c r="G30" s="1" t="s">
        <v>4</v>
      </c>
    </row>
    <row r="31" spans="1:7" ht="12.95" customHeight="1" x14ac:dyDescent="0.15">
      <c r="A31" s="14" t="s">
        <v>26</v>
      </c>
      <c r="B31" s="14">
        <v>107</v>
      </c>
      <c r="C31" s="1" t="s">
        <v>9</v>
      </c>
      <c r="D31" s="1">
        <v>25</v>
      </c>
      <c r="E31" s="6">
        <v>63</v>
      </c>
      <c r="F31" s="6">
        <f>D31+E31</f>
        <v>88</v>
      </c>
      <c r="G31" s="12">
        <f>F31/107</f>
        <v>0.82242990654205606</v>
      </c>
    </row>
    <row r="32" spans="1:7" ht="12.95" customHeight="1" x14ac:dyDescent="0.15">
      <c r="A32" s="14"/>
      <c r="B32" s="14"/>
      <c r="C32" s="1" t="s">
        <v>10</v>
      </c>
      <c r="D32" s="1">
        <v>24</v>
      </c>
      <c r="E32" s="6">
        <v>51</v>
      </c>
      <c r="F32" s="6">
        <f t="shared" ref="F32:F77" si="2">D32+E32</f>
        <v>75</v>
      </c>
      <c r="G32" s="12">
        <f t="shared" ref="G32:G77" si="3">F32/107</f>
        <v>0.7009345794392523</v>
      </c>
    </row>
    <row r="33" spans="1:7" ht="12.95" customHeight="1" x14ac:dyDescent="0.15">
      <c r="A33" s="14"/>
      <c r="B33" s="14"/>
      <c r="C33" s="1" t="s">
        <v>11</v>
      </c>
      <c r="D33" s="1">
        <v>23</v>
      </c>
      <c r="E33" s="6">
        <v>63</v>
      </c>
      <c r="F33" s="6">
        <f t="shared" si="2"/>
        <v>86</v>
      </c>
      <c r="G33" s="12">
        <f t="shared" si="3"/>
        <v>0.80373831775700932</v>
      </c>
    </row>
    <row r="34" spans="1:7" ht="12.95" customHeight="1" x14ac:dyDescent="0.15">
      <c r="A34" s="14"/>
      <c r="B34" s="14"/>
      <c r="C34" s="1" t="s">
        <v>12</v>
      </c>
      <c r="D34" s="1">
        <v>23</v>
      </c>
      <c r="E34" s="6">
        <v>53</v>
      </c>
      <c r="F34" s="6">
        <f t="shared" si="2"/>
        <v>76</v>
      </c>
      <c r="G34" s="12">
        <f t="shared" si="3"/>
        <v>0.71028037383177567</v>
      </c>
    </row>
    <row r="35" spans="1:7" ht="12.95" customHeight="1" x14ac:dyDescent="0.15">
      <c r="A35" s="14"/>
      <c r="B35" s="14"/>
      <c r="C35" s="1" t="s">
        <v>13</v>
      </c>
      <c r="D35" s="1">
        <v>24</v>
      </c>
      <c r="E35" s="6">
        <v>45</v>
      </c>
      <c r="F35" s="6">
        <f t="shared" si="2"/>
        <v>69</v>
      </c>
      <c r="G35" s="12">
        <f t="shared" si="3"/>
        <v>0.64485981308411211</v>
      </c>
    </row>
    <row r="36" spans="1:7" ht="12.95" customHeight="1" x14ac:dyDescent="0.15">
      <c r="A36" s="14"/>
      <c r="B36" s="14"/>
      <c r="C36" s="1" t="s">
        <v>14</v>
      </c>
      <c r="D36" s="1">
        <v>23</v>
      </c>
      <c r="E36" s="6">
        <v>40</v>
      </c>
      <c r="F36" s="6">
        <f t="shared" si="2"/>
        <v>63</v>
      </c>
      <c r="G36" s="12">
        <f t="shared" si="3"/>
        <v>0.58878504672897192</v>
      </c>
    </row>
    <row r="37" spans="1:7" ht="12.95" customHeight="1" x14ac:dyDescent="0.15">
      <c r="A37" s="14" t="s">
        <v>27</v>
      </c>
      <c r="B37" s="14">
        <v>107</v>
      </c>
      <c r="C37" s="1" t="s">
        <v>9</v>
      </c>
      <c r="D37" s="1">
        <v>22</v>
      </c>
      <c r="E37" s="6">
        <v>47</v>
      </c>
      <c r="F37" s="6">
        <f t="shared" si="2"/>
        <v>69</v>
      </c>
      <c r="G37" s="12">
        <f t="shared" si="3"/>
        <v>0.64485981308411211</v>
      </c>
    </row>
    <row r="38" spans="1:7" ht="12.95" customHeight="1" x14ac:dyDescent="0.15">
      <c r="A38" s="14"/>
      <c r="B38" s="14"/>
      <c r="C38" s="1" t="s">
        <v>10</v>
      </c>
      <c r="D38" s="1">
        <v>20</v>
      </c>
      <c r="E38" s="6">
        <v>55</v>
      </c>
      <c r="F38" s="6">
        <f t="shared" si="2"/>
        <v>75</v>
      </c>
      <c r="G38" s="12">
        <f t="shared" si="3"/>
        <v>0.7009345794392523</v>
      </c>
    </row>
    <row r="39" spans="1:7" ht="12.95" customHeight="1" x14ac:dyDescent="0.15">
      <c r="A39" s="14"/>
      <c r="B39" s="14"/>
      <c r="C39" s="1" t="s">
        <v>11</v>
      </c>
      <c r="D39" s="1">
        <v>22</v>
      </c>
      <c r="E39" s="6">
        <v>31</v>
      </c>
      <c r="F39" s="6">
        <f t="shared" si="2"/>
        <v>53</v>
      </c>
      <c r="G39" s="12">
        <f t="shared" si="3"/>
        <v>0.49532710280373832</v>
      </c>
    </row>
    <row r="40" spans="1:7" ht="12.95" customHeight="1" x14ac:dyDescent="0.15">
      <c r="A40" s="14"/>
      <c r="B40" s="14"/>
      <c r="C40" s="1" t="s">
        <v>12</v>
      </c>
      <c r="D40" s="1">
        <v>19</v>
      </c>
      <c r="E40" s="6">
        <v>28</v>
      </c>
      <c r="F40" s="6">
        <f t="shared" si="2"/>
        <v>47</v>
      </c>
      <c r="G40" s="12">
        <f t="shared" si="3"/>
        <v>0.43925233644859812</v>
      </c>
    </row>
    <row r="41" spans="1:7" ht="12.95" customHeight="1" x14ac:dyDescent="0.15">
      <c r="A41" s="14"/>
      <c r="B41" s="14"/>
      <c r="C41" s="1" t="s">
        <v>13</v>
      </c>
      <c r="D41" s="1">
        <v>14</v>
      </c>
      <c r="E41" s="6">
        <v>37</v>
      </c>
      <c r="F41" s="6">
        <f t="shared" si="2"/>
        <v>51</v>
      </c>
      <c r="G41" s="12">
        <f t="shared" si="3"/>
        <v>0.47663551401869159</v>
      </c>
    </row>
    <row r="42" spans="1:7" ht="12.95" customHeight="1" x14ac:dyDescent="0.15">
      <c r="A42" s="14"/>
      <c r="B42" s="14"/>
      <c r="C42" s="1" t="s">
        <v>14</v>
      </c>
      <c r="D42" s="1">
        <v>16</v>
      </c>
      <c r="E42" s="6">
        <v>24</v>
      </c>
      <c r="F42" s="6">
        <f t="shared" si="2"/>
        <v>40</v>
      </c>
      <c r="G42" s="12">
        <f t="shared" si="3"/>
        <v>0.37383177570093457</v>
      </c>
    </row>
    <row r="43" spans="1:7" ht="12.95" customHeight="1" x14ac:dyDescent="0.15">
      <c r="A43" s="14"/>
      <c r="B43" s="14"/>
      <c r="C43" s="1" t="s">
        <v>15</v>
      </c>
      <c r="D43" s="1">
        <v>13</v>
      </c>
      <c r="E43" s="6">
        <v>35</v>
      </c>
      <c r="F43" s="6">
        <f t="shared" si="2"/>
        <v>48</v>
      </c>
      <c r="G43" s="12">
        <f t="shared" si="3"/>
        <v>0.44859813084112149</v>
      </c>
    </row>
    <row r="44" spans="1:7" ht="12.95" customHeight="1" x14ac:dyDescent="0.15">
      <c r="A44" s="14"/>
      <c r="B44" s="14"/>
      <c r="C44" s="1" t="s">
        <v>16</v>
      </c>
      <c r="D44" s="1">
        <v>2</v>
      </c>
      <c r="E44" s="6">
        <v>0</v>
      </c>
      <c r="F44" s="6">
        <f t="shared" si="2"/>
        <v>2</v>
      </c>
      <c r="G44" s="12">
        <f t="shared" si="3"/>
        <v>1.8691588785046728E-2</v>
      </c>
    </row>
    <row r="45" spans="1:7" ht="12.95" customHeight="1" x14ac:dyDescent="0.15">
      <c r="A45" s="14"/>
      <c r="B45" s="14"/>
      <c r="C45" s="1" t="s">
        <v>17</v>
      </c>
      <c r="D45" s="1">
        <v>17</v>
      </c>
      <c r="E45" s="6">
        <v>13</v>
      </c>
      <c r="F45" s="6">
        <f t="shared" si="2"/>
        <v>30</v>
      </c>
      <c r="G45" s="12">
        <f t="shared" si="3"/>
        <v>0.28037383177570091</v>
      </c>
    </row>
    <row r="46" spans="1:7" ht="12.95" customHeight="1" x14ac:dyDescent="0.15">
      <c r="A46" s="14"/>
      <c r="B46" s="14"/>
      <c r="C46" s="1" t="s">
        <v>18</v>
      </c>
      <c r="D46" s="1">
        <v>17</v>
      </c>
      <c r="E46" s="6">
        <v>18</v>
      </c>
      <c r="F46" s="6">
        <f t="shared" si="2"/>
        <v>35</v>
      </c>
      <c r="G46" s="12">
        <f t="shared" si="3"/>
        <v>0.32710280373831774</v>
      </c>
    </row>
    <row r="47" spans="1:7" ht="12.95" customHeight="1" x14ac:dyDescent="0.15">
      <c r="A47" s="14"/>
      <c r="B47" s="14"/>
      <c r="C47" s="1" t="s">
        <v>19</v>
      </c>
      <c r="D47" s="1">
        <v>22</v>
      </c>
      <c r="E47" s="6">
        <v>31</v>
      </c>
      <c r="F47" s="6">
        <f t="shared" si="2"/>
        <v>53</v>
      </c>
      <c r="G47" s="12">
        <f t="shared" si="3"/>
        <v>0.49532710280373832</v>
      </c>
    </row>
    <row r="48" spans="1:7" ht="12.95" customHeight="1" x14ac:dyDescent="0.15">
      <c r="A48" s="14"/>
      <c r="B48" s="14"/>
      <c r="C48" s="1" t="s">
        <v>20</v>
      </c>
      <c r="D48" s="1">
        <v>9</v>
      </c>
      <c r="E48" s="6">
        <v>17</v>
      </c>
      <c r="F48" s="6">
        <f t="shared" si="2"/>
        <v>26</v>
      </c>
      <c r="G48" s="12">
        <f t="shared" si="3"/>
        <v>0.24299065420560748</v>
      </c>
    </row>
    <row r="49" spans="1:7" ht="12.95" customHeight="1" x14ac:dyDescent="0.15">
      <c r="A49" s="14"/>
      <c r="B49" s="14"/>
      <c r="C49" s="1" t="s">
        <v>21</v>
      </c>
      <c r="D49" s="1">
        <v>19</v>
      </c>
      <c r="E49" s="6">
        <v>19</v>
      </c>
      <c r="F49" s="6">
        <f t="shared" si="2"/>
        <v>38</v>
      </c>
      <c r="G49" s="12">
        <f t="shared" si="3"/>
        <v>0.35514018691588783</v>
      </c>
    </row>
    <row r="50" spans="1:7" ht="12.95" customHeight="1" x14ac:dyDescent="0.15">
      <c r="A50" s="14"/>
      <c r="B50" s="14"/>
      <c r="C50" s="1" t="s">
        <v>22</v>
      </c>
      <c r="D50" s="1">
        <v>15</v>
      </c>
      <c r="E50" s="6">
        <v>31</v>
      </c>
      <c r="F50" s="6">
        <f t="shared" si="2"/>
        <v>46</v>
      </c>
      <c r="G50" s="12">
        <f t="shared" si="3"/>
        <v>0.42990654205607476</v>
      </c>
    </row>
    <row r="51" spans="1:7" ht="12.95" customHeight="1" x14ac:dyDescent="0.15">
      <c r="A51" s="14"/>
      <c r="B51" s="14"/>
      <c r="C51" s="1" t="s">
        <v>23</v>
      </c>
      <c r="D51" s="1">
        <v>9</v>
      </c>
      <c r="E51" s="6">
        <v>34</v>
      </c>
      <c r="F51" s="6">
        <f t="shared" si="2"/>
        <v>43</v>
      </c>
      <c r="G51" s="12">
        <f t="shared" si="3"/>
        <v>0.40186915887850466</v>
      </c>
    </row>
    <row r="52" spans="1:7" ht="12.95" customHeight="1" x14ac:dyDescent="0.15">
      <c r="A52" s="14"/>
      <c r="B52" s="14"/>
      <c r="C52" s="1" t="s">
        <v>24</v>
      </c>
      <c r="D52" s="1">
        <v>18</v>
      </c>
      <c r="E52" s="6">
        <v>27</v>
      </c>
      <c r="F52" s="6">
        <f t="shared" si="2"/>
        <v>45</v>
      </c>
      <c r="G52" s="12">
        <f t="shared" si="3"/>
        <v>0.42056074766355139</v>
      </c>
    </row>
    <row r="53" spans="1:7" ht="12.6" customHeight="1" x14ac:dyDescent="0.15">
      <c r="A53" s="14">
        <v>3</v>
      </c>
      <c r="B53" s="14">
        <v>107</v>
      </c>
      <c r="C53" s="1" t="s">
        <v>9</v>
      </c>
      <c r="D53" s="1">
        <v>6</v>
      </c>
      <c r="E53" s="6">
        <v>12</v>
      </c>
      <c r="F53" s="6">
        <f t="shared" si="2"/>
        <v>18</v>
      </c>
      <c r="G53" s="12">
        <f t="shared" si="3"/>
        <v>0.16822429906542055</v>
      </c>
    </row>
    <row r="54" spans="1:7" ht="12.6" customHeight="1" x14ac:dyDescent="0.15">
      <c r="A54" s="14"/>
      <c r="B54" s="14"/>
      <c r="C54" s="1" t="s">
        <v>10</v>
      </c>
      <c r="D54" s="1">
        <v>9</v>
      </c>
      <c r="E54" s="6">
        <v>9</v>
      </c>
      <c r="F54" s="6">
        <f t="shared" si="2"/>
        <v>18</v>
      </c>
      <c r="G54" s="12">
        <f t="shared" si="3"/>
        <v>0.16822429906542055</v>
      </c>
    </row>
    <row r="55" spans="1:7" ht="12.6" customHeight="1" x14ac:dyDescent="0.15">
      <c r="A55" s="14"/>
      <c r="B55" s="14"/>
      <c r="C55" s="1" t="s">
        <v>11</v>
      </c>
      <c r="D55" s="1">
        <v>6</v>
      </c>
      <c r="E55" s="6">
        <v>9</v>
      </c>
      <c r="F55" s="6">
        <f t="shared" si="2"/>
        <v>15</v>
      </c>
      <c r="G55" s="12">
        <f t="shared" si="3"/>
        <v>0.14018691588785046</v>
      </c>
    </row>
    <row r="56" spans="1:7" ht="12.6" customHeight="1" x14ac:dyDescent="0.15">
      <c r="A56" s="14"/>
      <c r="B56" s="14"/>
      <c r="C56" s="1" t="s">
        <v>12</v>
      </c>
      <c r="D56" s="1">
        <v>0</v>
      </c>
      <c r="E56" s="6">
        <v>11</v>
      </c>
      <c r="F56" s="6">
        <f t="shared" si="2"/>
        <v>11</v>
      </c>
      <c r="G56" s="12">
        <f t="shared" si="3"/>
        <v>0.10280373831775701</v>
      </c>
    </row>
    <row r="57" spans="1:7" ht="12.6" customHeight="1" x14ac:dyDescent="0.15">
      <c r="A57" s="14"/>
      <c r="B57" s="14"/>
      <c r="C57" s="1" t="s">
        <v>13</v>
      </c>
      <c r="D57" s="1">
        <v>3</v>
      </c>
      <c r="E57" s="6">
        <v>8</v>
      </c>
      <c r="F57" s="6">
        <f t="shared" si="2"/>
        <v>11</v>
      </c>
      <c r="G57" s="12">
        <f t="shared" si="3"/>
        <v>0.10280373831775701</v>
      </c>
    </row>
    <row r="58" spans="1:7" ht="12.6" customHeight="1" x14ac:dyDescent="0.15">
      <c r="A58" s="14"/>
      <c r="B58" s="14"/>
      <c r="C58" s="1" t="s">
        <v>14</v>
      </c>
      <c r="D58" s="1">
        <v>4</v>
      </c>
      <c r="E58" s="6">
        <v>5</v>
      </c>
      <c r="F58" s="6">
        <f t="shared" si="2"/>
        <v>9</v>
      </c>
      <c r="G58" s="12">
        <f t="shared" si="3"/>
        <v>8.4112149532710276E-2</v>
      </c>
    </row>
    <row r="59" spans="1:7" ht="12.6" customHeight="1" x14ac:dyDescent="0.15">
      <c r="A59" s="14"/>
      <c r="B59" s="14"/>
      <c r="C59" s="1" t="s">
        <v>15</v>
      </c>
      <c r="D59" s="1">
        <v>9</v>
      </c>
      <c r="E59" s="6">
        <v>16</v>
      </c>
      <c r="F59" s="6">
        <f t="shared" si="2"/>
        <v>25</v>
      </c>
      <c r="G59" s="12">
        <f t="shared" si="3"/>
        <v>0.23364485981308411</v>
      </c>
    </row>
    <row r="60" spans="1:7" ht="12.6" customHeight="1" x14ac:dyDescent="0.15">
      <c r="A60" s="14" t="s">
        <v>28</v>
      </c>
      <c r="B60" s="14">
        <v>107</v>
      </c>
      <c r="C60" s="1" t="s">
        <v>9</v>
      </c>
      <c r="D60" s="1">
        <v>26</v>
      </c>
      <c r="E60" s="6">
        <v>45</v>
      </c>
      <c r="F60" s="6">
        <f t="shared" si="2"/>
        <v>71</v>
      </c>
      <c r="G60" s="12">
        <f t="shared" si="3"/>
        <v>0.66355140186915884</v>
      </c>
    </row>
    <row r="61" spans="1:7" ht="12.6" customHeight="1" x14ac:dyDescent="0.15">
      <c r="A61" s="14"/>
      <c r="B61" s="14"/>
      <c r="C61" s="1" t="s">
        <v>10</v>
      </c>
      <c r="D61" s="1">
        <v>23</v>
      </c>
      <c r="E61" s="6">
        <v>43</v>
      </c>
      <c r="F61" s="6">
        <f t="shared" si="2"/>
        <v>66</v>
      </c>
      <c r="G61" s="12">
        <f t="shared" si="3"/>
        <v>0.61682242990654201</v>
      </c>
    </row>
    <row r="62" spans="1:7" ht="12.6" customHeight="1" x14ac:dyDescent="0.15">
      <c r="A62" s="14"/>
      <c r="B62" s="14"/>
      <c r="C62" s="1" t="s">
        <v>11</v>
      </c>
      <c r="D62" s="1">
        <v>23</v>
      </c>
      <c r="E62" s="6">
        <v>35</v>
      </c>
      <c r="F62" s="6">
        <f t="shared" si="2"/>
        <v>58</v>
      </c>
      <c r="G62" s="12">
        <f t="shared" si="3"/>
        <v>0.54205607476635509</v>
      </c>
    </row>
    <row r="63" spans="1:7" ht="12.6" customHeight="1" x14ac:dyDescent="0.15">
      <c r="A63" s="14"/>
      <c r="B63" s="14"/>
      <c r="C63" s="1" t="s">
        <v>12</v>
      </c>
      <c r="D63" s="1">
        <v>24</v>
      </c>
      <c r="E63" s="6">
        <v>24</v>
      </c>
      <c r="F63" s="6">
        <f t="shared" si="2"/>
        <v>48</v>
      </c>
      <c r="G63" s="12">
        <f t="shared" si="3"/>
        <v>0.44859813084112149</v>
      </c>
    </row>
    <row r="64" spans="1:7" ht="12.6" customHeight="1" x14ac:dyDescent="0.15">
      <c r="A64" s="14"/>
      <c r="B64" s="14"/>
      <c r="C64" s="1" t="s">
        <v>13</v>
      </c>
      <c r="D64" s="1">
        <v>20</v>
      </c>
      <c r="E64" s="6">
        <v>36</v>
      </c>
      <c r="F64" s="6">
        <f t="shared" si="2"/>
        <v>56</v>
      </c>
      <c r="G64" s="12">
        <f t="shared" si="3"/>
        <v>0.52336448598130836</v>
      </c>
    </row>
    <row r="65" spans="1:7" ht="12.6" customHeight="1" x14ac:dyDescent="0.15">
      <c r="A65" s="14"/>
      <c r="B65" s="14"/>
      <c r="C65" s="1" t="s">
        <v>14</v>
      </c>
      <c r="D65" s="1">
        <v>16</v>
      </c>
      <c r="E65" s="6">
        <v>11</v>
      </c>
      <c r="F65" s="6">
        <f t="shared" si="2"/>
        <v>27</v>
      </c>
      <c r="G65" s="12">
        <f t="shared" si="3"/>
        <v>0.25233644859813081</v>
      </c>
    </row>
    <row r="66" spans="1:7" ht="12.6" customHeight="1" x14ac:dyDescent="0.15">
      <c r="A66" s="14"/>
      <c r="B66" s="14"/>
      <c r="C66" s="1" t="s">
        <v>15</v>
      </c>
      <c r="D66" s="1">
        <v>16</v>
      </c>
      <c r="E66" s="6">
        <v>15</v>
      </c>
      <c r="F66" s="6">
        <f t="shared" si="2"/>
        <v>31</v>
      </c>
      <c r="G66" s="12">
        <f t="shared" si="3"/>
        <v>0.28971962616822428</v>
      </c>
    </row>
    <row r="67" spans="1:7" ht="12.6" customHeight="1" x14ac:dyDescent="0.15">
      <c r="A67" s="14" t="s">
        <v>29</v>
      </c>
      <c r="B67" s="14">
        <v>107</v>
      </c>
      <c r="C67" s="1" t="s">
        <v>9</v>
      </c>
      <c r="D67" s="1">
        <v>16</v>
      </c>
      <c r="E67" s="6">
        <v>57</v>
      </c>
      <c r="F67" s="6">
        <f t="shared" si="2"/>
        <v>73</v>
      </c>
      <c r="G67" s="12">
        <f t="shared" si="3"/>
        <v>0.68224299065420557</v>
      </c>
    </row>
    <row r="68" spans="1:7" ht="12.6" customHeight="1" x14ac:dyDescent="0.15">
      <c r="A68" s="14"/>
      <c r="B68" s="14"/>
      <c r="C68" s="1" t="s">
        <v>10</v>
      </c>
      <c r="D68" s="1">
        <v>24</v>
      </c>
      <c r="E68" s="6">
        <v>55</v>
      </c>
      <c r="F68" s="6">
        <f t="shared" si="2"/>
        <v>79</v>
      </c>
      <c r="G68" s="12">
        <f t="shared" si="3"/>
        <v>0.73831775700934577</v>
      </c>
    </row>
    <row r="69" spans="1:7" ht="12.6" customHeight="1" x14ac:dyDescent="0.15">
      <c r="A69" s="14"/>
      <c r="B69" s="14"/>
      <c r="C69" s="1" t="s">
        <v>11</v>
      </c>
      <c r="D69" s="1">
        <v>17</v>
      </c>
      <c r="E69" s="6">
        <v>19</v>
      </c>
      <c r="F69" s="6">
        <f t="shared" si="2"/>
        <v>36</v>
      </c>
      <c r="G69" s="12">
        <f t="shared" si="3"/>
        <v>0.3364485981308411</v>
      </c>
    </row>
    <row r="70" spans="1:7" ht="12.6" customHeight="1" x14ac:dyDescent="0.15">
      <c r="A70" s="14"/>
      <c r="B70" s="14"/>
      <c r="C70" s="1" t="s">
        <v>12</v>
      </c>
      <c r="D70" s="1">
        <v>10</v>
      </c>
      <c r="E70" s="6">
        <v>15</v>
      </c>
      <c r="F70" s="6">
        <f t="shared" si="2"/>
        <v>25</v>
      </c>
      <c r="G70" s="12">
        <f t="shared" si="3"/>
        <v>0.23364485981308411</v>
      </c>
    </row>
    <row r="71" spans="1:7" ht="12.6" customHeight="1" x14ac:dyDescent="0.15">
      <c r="A71" s="14"/>
      <c r="B71" s="14"/>
      <c r="C71" s="1" t="s">
        <v>13</v>
      </c>
      <c r="D71" s="1">
        <v>17</v>
      </c>
      <c r="E71" s="6">
        <v>17</v>
      </c>
      <c r="F71" s="6">
        <f t="shared" si="2"/>
        <v>34</v>
      </c>
      <c r="G71" s="12">
        <f t="shared" si="3"/>
        <v>0.31775700934579437</v>
      </c>
    </row>
    <row r="72" spans="1:7" ht="12.6" customHeight="1" x14ac:dyDescent="0.15">
      <c r="A72" s="14"/>
      <c r="B72" s="14"/>
      <c r="C72" s="1" t="s">
        <v>14</v>
      </c>
      <c r="D72" s="1">
        <v>13</v>
      </c>
      <c r="E72" s="6">
        <v>23</v>
      </c>
      <c r="F72" s="6">
        <f t="shared" si="2"/>
        <v>36</v>
      </c>
      <c r="G72" s="12">
        <f t="shared" si="3"/>
        <v>0.3364485981308411</v>
      </c>
    </row>
    <row r="73" spans="1:7" ht="12.6" customHeight="1" x14ac:dyDescent="0.15">
      <c r="A73" s="14"/>
      <c r="B73" s="14"/>
      <c r="C73" s="1" t="s">
        <v>15</v>
      </c>
      <c r="D73" s="1">
        <v>17</v>
      </c>
      <c r="E73" s="6">
        <v>40</v>
      </c>
      <c r="F73" s="6">
        <f t="shared" si="2"/>
        <v>57</v>
      </c>
      <c r="G73" s="12">
        <f t="shared" si="3"/>
        <v>0.53271028037383172</v>
      </c>
    </row>
    <row r="74" spans="1:7" ht="12.6" customHeight="1" x14ac:dyDescent="0.15">
      <c r="A74" s="14" t="s">
        <v>30</v>
      </c>
      <c r="B74" s="14">
        <v>107</v>
      </c>
      <c r="C74" s="1" t="s">
        <v>9</v>
      </c>
      <c r="D74" s="1">
        <v>23</v>
      </c>
      <c r="E74" s="6">
        <v>33</v>
      </c>
      <c r="F74" s="6">
        <f t="shared" si="2"/>
        <v>56</v>
      </c>
      <c r="G74" s="12">
        <f t="shared" si="3"/>
        <v>0.52336448598130836</v>
      </c>
    </row>
    <row r="75" spans="1:7" ht="12.6" customHeight="1" x14ac:dyDescent="0.15">
      <c r="A75" s="14"/>
      <c r="B75" s="14"/>
      <c r="C75" s="1" t="s">
        <v>10</v>
      </c>
      <c r="D75" s="1">
        <v>20</v>
      </c>
      <c r="E75" s="6">
        <v>41</v>
      </c>
      <c r="F75" s="6">
        <f t="shared" si="2"/>
        <v>61</v>
      </c>
      <c r="G75" s="12">
        <f t="shared" si="3"/>
        <v>0.57009345794392519</v>
      </c>
    </row>
    <row r="76" spans="1:7" ht="12.6" customHeight="1" x14ac:dyDescent="0.15">
      <c r="A76" s="14"/>
      <c r="B76" s="14"/>
      <c r="C76" s="1" t="s">
        <v>11</v>
      </c>
      <c r="D76" s="1">
        <v>15</v>
      </c>
      <c r="E76" s="6">
        <v>42</v>
      </c>
      <c r="F76" s="6">
        <f t="shared" si="2"/>
        <v>57</v>
      </c>
      <c r="G76" s="12">
        <f>F76/107</f>
        <v>0.53271028037383172</v>
      </c>
    </row>
    <row r="77" spans="1:7" ht="12.6" customHeight="1" x14ac:dyDescent="0.15">
      <c r="A77" s="14"/>
      <c r="B77" s="14"/>
      <c r="C77" s="1" t="s">
        <v>12</v>
      </c>
      <c r="D77" s="1">
        <v>7</v>
      </c>
      <c r="E77" s="6">
        <v>31</v>
      </c>
      <c r="F77" s="6">
        <f t="shared" si="2"/>
        <v>38</v>
      </c>
      <c r="G77" s="12">
        <f t="shared" si="3"/>
        <v>0.35514018691588783</v>
      </c>
    </row>
    <row r="78" spans="1:7" ht="12.6" customHeight="1" x14ac:dyDescent="0.15">
      <c r="A78" s="16" t="s">
        <v>7</v>
      </c>
      <c r="B78" s="17"/>
      <c r="C78" s="17"/>
      <c r="D78" s="17"/>
      <c r="E78" s="17"/>
      <c r="F78" s="17"/>
      <c r="G78" s="18"/>
    </row>
    <row r="79" spans="1:7" ht="12.6" customHeight="1" x14ac:dyDescent="0.15">
      <c r="A79" s="1" t="s">
        <v>1</v>
      </c>
      <c r="B79" s="1" t="s">
        <v>2</v>
      </c>
      <c r="C79" s="1" t="s">
        <v>3</v>
      </c>
      <c r="D79" s="6" t="s">
        <v>43</v>
      </c>
      <c r="E79" s="6" t="s">
        <v>44</v>
      </c>
      <c r="F79" s="6" t="s">
        <v>42</v>
      </c>
      <c r="G79" s="1" t="s">
        <v>4</v>
      </c>
    </row>
    <row r="80" spans="1:7" ht="12.6" customHeight="1" x14ac:dyDescent="0.15">
      <c r="A80" s="14">
        <v>1</v>
      </c>
      <c r="B80" s="14">
        <v>107</v>
      </c>
      <c r="C80" s="1" t="s">
        <v>9</v>
      </c>
      <c r="D80" s="1">
        <v>26</v>
      </c>
      <c r="E80" s="6">
        <v>41</v>
      </c>
      <c r="F80" s="6">
        <f>D80+E80</f>
        <v>67</v>
      </c>
      <c r="G80" s="12">
        <f>F80/107</f>
        <v>0.62616822429906538</v>
      </c>
    </row>
    <row r="81" spans="1:7" ht="12.6" customHeight="1" x14ac:dyDescent="0.15">
      <c r="A81" s="14"/>
      <c r="B81" s="14"/>
      <c r="C81" s="1" t="s">
        <v>10</v>
      </c>
      <c r="D81" s="1">
        <v>6</v>
      </c>
      <c r="E81" s="6">
        <v>7</v>
      </c>
      <c r="F81" s="6">
        <f t="shared" ref="F81:F107" si="4">D81+E81</f>
        <v>13</v>
      </c>
      <c r="G81" s="12">
        <f t="shared" ref="G81:G121" si="5">F81/107</f>
        <v>0.12149532710280374</v>
      </c>
    </row>
    <row r="82" spans="1:7" ht="12.6" customHeight="1" x14ac:dyDescent="0.15">
      <c r="A82" s="14"/>
      <c r="B82" s="14"/>
      <c r="C82" s="1" t="s">
        <v>11</v>
      </c>
      <c r="D82" s="1">
        <v>5</v>
      </c>
      <c r="E82" s="6">
        <v>22</v>
      </c>
      <c r="F82" s="6">
        <f t="shared" si="4"/>
        <v>27</v>
      </c>
      <c r="G82" s="12">
        <f t="shared" si="5"/>
        <v>0.25233644859813081</v>
      </c>
    </row>
    <row r="83" spans="1:7" ht="12.6" customHeight="1" x14ac:dyDescent="0.15">
      <c r="A83" s="14">
        <v>2</v>
      </c>
      <c r="B83" s="14">
        <v>107</v>
      </c>
      <c r="C83" s="1" t="s">
        <v>9</v>
      </c>
      <c r="D83" s="1">
        <v>23</v>
      </c>
      <c r="E83" s="6">
        <v>36</v>
      </c>
      <c r="F83" s="6">
        <f t="shared" si="4"/>
        <v>59</v>
      </c>
      <c r="G83" s="12">
        <f t="shared" si="5"/>
        <v>0.55140186915887845</v>
      </c>
    </row>
    <row r="84" spans="1:7" ht="12.6" customHeight="1" x14ac:dyDescent="0.15">
      <c r="A84" s="14"/>
      <c r="B84" s="14"/>
      <c r="C84" s="1" t="s">
        <v>10</v>
      </c>
      <c r="D84" s="1">
        <v>6</v>
      </c>
      <c r="E84" s="6">
        <v>10</v>
      </c>
      <c r="F84" s="6">
        <f t="shared" si="4"/>
        <v>16</v>
      </c>
      <c r="G84" s="12">
        <f t="shared" si="5"/>
        <v>0.14953271028037382</v>
      </c>
    </row>
    <row r="85" spans="1:7" ht="12.6" customHeight="1" x14ac:dyDescent="0.15">
      <c r="A85" s="14"/>
      <c r="B85" s="14"/>
      <c r="C85" s="1" t="s">
        <v>11</v>
      </c>
      <c r="D85" s="1">
        <v>8</v>
      </c>
      <c r="E85" s="6">
        <v>24</v>
      </c>
      <c r="F85" s="6">
        <f t="shared" si="4"/>
        <v>32</v>
      </c>
      <c r="G85" s="12">
        <f t="shared" si="5"/>
        <v>0.29906542056074764</v>
      </c>
    </row>
    <row r="86" spans="1:7" ht="12.6" customHeight="1" x14ac:dyDescent="0.15">
      <c r="A86" s="14">
        <v>3</v>
      </c>
      <c r="B86" s="14">
        <v>107</v>
      </c>
      <c r="C86" s="1" t="s">
        <v>9</v>
      </c>
      <c r="D86" s="1">
        <v>10</v>
      </c>
      <c r="E86" s="6">
        <v>6</v>
      </c>
      <c r="F86" s="6">
        <f t="shared" si="4"/>
        <v>16</v>
      </c>
      <c r="G86" s="12">
        <f t="shared" si="5"/>
        <v>0.14953271028037382</v>
      </c>
    </row>
    <row r="87" spans="1:7" ht="12.6" customHeight="1" x14ac:dyDescent="0.15">
      <c r="A87" s="14"/>
      <c r="B87" s="14"/>
      <c r="C87" s="1" t="s">
        <v>10</v>
      </c>
      <c r="D87" s="1">
        <v>27</v>
      </c>
      <c r="E87" s="6">
        <v>64</v>
      </c>
      <c r="F87" s="6">
        <f t="shared" si="4"/>
        <v>91</v>
      </c>
      <c r="G87" s="12">
        <f t="shared" si="5"/>
        <v>0.85046728971962615</v>
      </c>
    </row>
    <row r="88" spans="1:7" ht="12.6" customHeight="1" x14ac:dyDescent="0.15">
      <c r="A88" s="14" t="s">
        <v>28</v>
      </c>
      <c r="B88" s="14">
        <v>107</v>
      </c>
      <c r="C88" s="1" t="s">
        <v>9</v>
      </c>
      <c r="D88" s="1">
        <v>16</v>
      </c>
      <c r="E88" s="6">
        <v>28</v>
      </c>
      <c r="F88" s="6">
        <f t="shared" si="4"/>
        <v>44</v>
      </c>
      <c r="G88" s="12">
        <f t="shared" si="5"/>
        <v>0.41121495327102803</v>
      </c>
    </row>
    <row r="89" spans="1:7" ht="12.6" customHeight="1" x14ac:dyDescent="0.15">
      <c r="A89" s="14"/>
      <c r="B89" s="14"/>
      <c r="C89" s="1" t="s">
        <v>10</v>
      </c>
      <c r="D89" s="1">
        <v>25</v>
      </c>
      <c r="E89" s="6">
        <v>43</v>
      </c>
      <c r="F89" s="6">
        <f t="shared" si="4"/>
        <v>68</v>
      </c>
      <c r="G89" s="12">
        <f t="shared" si="5"/>
        <v>0.63551401869158874</v>
      </c>
    </row>
    <row r="90" spans="1:7" ht="12.6" customHeight="1" x14ac:dyDescent="0.15">
      <c r="A90" s="14"/>
      <c r="B90" s="14"/>
      <c r="C90" s="1" t="s">
        <v>11</v>
      </c>
      <c r="D90" s="1">
        <v>12</v>
      </c>
      <c r="E90" s="6">
        <v>25</v>
      </c>
      <c r="F90" s="6">
        <f t="shared" si="4"/>
        <v>37</v>
      </c>
      <c r="G90" s="12">
        <f t="shared" si="5"/>
        <v>0.34579439252336447</v>
      </c>
    </row>
    <row r="91" spans="1:7" ht="12.6" customHeight="1" x14ac:dyDescent="0.15">
      <c r="A91" s="14"/>
      <c r="B91" s="14"/>
      <c r="C91" s="1" t="s">
        <v>12</v>
      </c>
      <c r="D91" s="1">
        <v>8</v>
      </c>
      <c r="E91" s="6">
        <v>18</v>
      </c>
      <c r="F91" s="6">
        <f t="shared" si="4"/>
        <v>26</v>
      </c>
      <c r="G91" s="12">
        <f t="shared" si="5"/>
        <v>0.24299065420560748</v>
      </c>
    </row>
    <row r="92" spans="1:7" ht="12.6" customHeight="1" x14ac:dyDescent="0.15">
      <c r="A92" s="14"/>
      <c r="B92" s="14"/>
      <c r="C92" s="1" t="s">
        <v>13</v>
      </c>
      <c r="D92" s="1">
        <v>16</v>
      </c>
      <c r="E92" s="6">
        <v>30</v>
      </c>
      <c r="F92" s="6">
        <f t="shared" si="4"/>
        <v>46</v>
      </c>
      <c r="G92" s="12">
        <f t="shared" si="5"/>
        <v>0.42990654205607476</v>
      </c>
    </row>
    <row r="93" spans="1:7" ht="12.6" customHeight="1" x14ac:dyDescent="0.15">
      <c r="A93" s="14"/>
      <c r="B93" s="14"/>
      <c r="C93" s="1" t="s">
        <v>14</v>
      </c>
      <c r="D93" s="1">
        <v>23</v>
      </c>
      <c r="E93" s="6">
        <v>34</v>
      </c>
      <c r="F93" s="6">
        <f t="shared" si="4"/>
        <v>57</v>
      </c>
      <c r="G93" s="12">
        <f t="shared" si="5"/>
        <v>0.53271028037383172</v>
      </c>
    </row>
    <row r="94" spans="1:7" ht="12.6" customHeight="1" x14ac:dyDescent="0.15">
      <c r="A94" s="14"/>
      <c r="B94" s="14"/>
      <c r="C94" s="1" t="s">
        <v>15</v>
      </c>
      <c r="D94" s="1">
        <v>10</v>
      </c>
      <c r="E94" s="6">
        <v>30</v>
      </c>
      <c r="F94" s="6">
        <f t="shared" si="4"/>
        <v>40</v>
      </c>
      <c r="G94" s="12">
        <f t="shared" si="5"/>
        <v>0.37383177570093457</v>
      </c>
    </row>
    <row r="95" spans="1:7" ht="12.6" customHeight="1" x14ac:dyDescent="0.15">
      <c r="A95" s="14"/>
      <c r="B95" s="14"/>
      <c r="C95" s="1" t="s">
        <v>16</v>
      </c>
      <c r="D95" s="1">
        <v>0</v>
      </c>
      <c r="E95" s="6">
        <v>0</v>
      </c>
      <c r="F95" s="6">
        <f t="shared" si="4"/>
        <v>0</v>
      </c>
      <c r="G95" s="12">
        <f t="shared" si="5"/>
        <v>0</v>
      </c>
    </row>
    <row r="96" spans="1:7" ht="12.6" customHeight="1" x14ac:dyDescent="0.15">
      <c r="A96" s="14">
        <v>5</v>
      </c>
      <c r="B96" s="14">
        <v>107</v>
      </c>
      <c r="C96" s="1" t="s">
        <v>9</v>
      </c>
      <c r="D96" s="1">
        <v>14</v>
      </c>
      <c r="E96" s="6">
        <v>35</v>
      </c>
      <c r="F96" s="6">
        <f t="shared" si="4"/>
        <v>49</v>
      </c>
      <c r="G96" s="12">
        <f t="shared" si="5"/>
        <v>0.45794392523364486</v>
      </c>
    </row>
    <row r="97" spans="1:7" ht="12.6" customHeight="1" x14ac:dyDescent="0.15">
      <c r="A97" s="14"/>
      <c r="B97" s="14"/>
      <c r="C97" s="1" t="s">
        <v>10</v>
      </c>
      <c r="D97" s="1">
        <v>10</v>
      </c>
      <c r="E97" s="6">
        <v>14</v>
      </c>
      <c r="F97" s="6">
        <f t="shared" si="4"/>
        <v>24</v>
      </c>
      <c r="G97" s="12">
        <f t="shared" si="5"/>
        <v>0.22429906542056074</v>
      </c>
    </row>
    <row r="98" spans="1:7" ht="12.6" customHeight="1" x14ac:dyDescent="0.15">
      <c r="A98" s="14"/>
      <c r="B98" s="14"/>
      <c r="C98" s="1" t="s">
        <v>11</v>
      </c>
      <c r="D98" s="1">
        <v>3</v>
      </c>
      <c r="E98" s="6">
        <v>3</v>
      </c>
      <c r="F98" s="6">
        <f t="shared" si="4"/>
        <v>6</v>
      </c>
      <c r="G98" s="12">
        <f t="shared" si="5"/>
        <v>5.6074766355140186E-2</v>
      </c>
    </row>
    <row r="99" spans="1:7" ht="12.6" customHeight="1" x14ac:dyDescent="0.15">
      <c r="A99" s="14"/>
      <c r="B99" s="14"/>
      <c r="C99" s="1" t="s">
        <v>12</v>
      </c>
      <c r="D99" s="1">
        <v>10</v>
      </c>
      <c r="E99" s="6">
        <v>18</v>
      </c>
      <c r="F99" s="6">
        <f t="shared" si="4"/>
        <v>28</v>
      </c>
      <c r="G99" s="12">
        <f t="shared" si="5"/>
        <v>0.26168224299065418</v>
      </c>
    </row>
    <row r="100" spans="1:7" ht="12.6" customHeight="1" x14ac:dyDescent="0.15">
      <c r="A100" s="14" t="s">
        <v>30</v>
      </c>
      <c r="B100" s="14">
        <v>107</v>
      </c>
      <c r="C100" s="1" t="s">
        <v>9</v>
      </c>
      <c r="D100" s="1">
        <v>18</v>
      </c>
      <c r="E100" s="6">
        <v>49</v>
      </c>
      <c r="F100" s="6">
        <f t="shared" si="4"/>
        <v>67</v>
      </c>
      <c r="G100" s="12">
        <f t="shared" si="5"/>
        <v>0.62616822429906538</v>
      </c>
    </row>
    <row r="101" spans="1:7" ht="12.6" customHeight="1" x14ac:dyDescent="0.15">
      <c r="A101" s="14"/>
      <c r="B101" s="14"/>
      <c r="C101" s="1" t="s">
        <v>10</v>
      </c>
      <c r="D101" s="1">
        <v>26</v>
      </c>
      <c r="E101" s="6">
        <v>52</v>
      </c>
      <c r="F101" s="6">
        <f t="shared" si="4"/>
        <v>78</v>
      </c>
      <c r="G101" s="12">
        <f t="shared" si="5"/>
        <v>0.7289719626168224</v>
      </c>
    </row>
    <row r="102" spans="1:7" ht="12.6" customHeight="1" x14ac:dyDescent="0.15">
      <c r="A102" s="14"/>
      <c r="B102" s="14"/>
      <c r="C102" s="1" t="s">
        <v>11</v>
      </c>
      <c r="D102" s="1">
        <v>20</v>
      </c>
      <c r="E102" s="6">
        <v>50</v>
      </c>
      <c r="F102" s="6">
        <f t="shared" si="4"/>
        <v>70</v>
      </c>
      <c r="G102" s="12">
        <f t="shared" si="5"/>
        <v>0.65420560747663548</v>
      </c>
    </row>
    <row r="103" spans="1:7" ht="12.6" customHeight="1" x14ac:dyDescent="0.15">
      <c r="A103" s="14"/>
      <c r="B103" s="14"/>
      <c r="C103" s="1" t="s">
        <v>12</v>
      </c>
      <c r="D103" s="1">
        <v>23</v>
      </c>
      <c r="E103" s="6">
        <v>33</v>
      </c>
      <c r="F103" s="6">
        <f t="shared" si="4"/>
        <v>56</v>
      </c>
      <c r="G103" s="12">
        <f t="shared" si="5"/>
        <v>0.52336448598130836</v>
      </c>
    </row>
    <row r="104" spans="1:7" ht="12.6" customHeight="1" x14ac:dyDescent="0.15">
      <c r="A104" s="14"/>
      <c r="B104" s="14"/>
      <c r="C104" s="1" t="s">
        <v>13</v>
      </c>
      <c r="D104" s="1">
        <v>17</v>
      </c>
      <c r="E104" s="6">
        <v>20</v>
      </c>
      <c r="F104" s="6">
        <f t="shared" si="4"/>
        <v>37</v>
      </c>
      <c r="G104" s="12">
        <f t="shared" si="5"/>
        <v>0.34579439252336447</v>
      </c>
    </row>
    <row r="105" spans="1:7" ht="12.6" customHeight="1" x14ac:dyDescent="0.15">
      <c r="A105" s="14"/>
      <c r="B105" s="14"/>
      <c r="C105" s="1" t="s">
        <v>14</v>
      </c>
      <c r="D105" s="1">
        <v>20</v>
      </c>
      <c r="E105" s="6">
        <v>29</v>
      </c>
      <c r="F105" s="6">
        <f t="shared" si="4"/>
        <v>49</v>
      </c>
      <c r="G105" s="12">
        <f t="shared" si="5"/>
        <v>0.45794392523364486</v>
      </c>
    </row>
    <row r="106" spans="1:7" ht="12.6" customHeight="1" x14ac:dyDescent="0.15">
      <c r="A106" s="14"/>
      <c r="B106" s="14"/>
      <c r="C106" s="1" t="s">
        <v>15</v>
      </c>
      <c r="D106" s="1">
        <v>22</v>
      </c>
      <c r="E106" s="6">
        <v>25</v>
      </c>
      <c r="F106" s="6">
        <f t="shared" si="4"/>
        <v>47</v>
      </c>
      <c r="G106" s="12">
        <f t="shared" si="5"/>
        <v>0.43925233644859812</v>
      </c>
    </row>
    <row r="107" spans="1:7" ht="12.6" customHeight="1" x14ac:dyDescent="0.15">
      <c r="A107" s="14"/>
      <c r="B107" s="14"/>
      <c r="C107" s="1" t="s">
        <v>16</v>
      </c>
      <c r="D107" s="1">
        <v>1</v>
      </c>
      <c r="E107" s="6">
        <v>0</v>
      </c>
      <c r="F107" s="6">
        <f t="shared" si="4"/>
        <v>1</v>
      </c>
      <c r="G107" s="12">
        <f t="shared" si="5"/>
        <v>9.3457943925233638E-3</v>
      </c>
    </row>
    <row r="108" spans="1:7" x14ac:dyDescent="0.15">
      <c r="A108" s="14">
        <v>7</v>
      </c>
      <c r="B108" s="14">
        <v>107</v>
      </c>
      <c r="C108" s="1" t="s">
        <v>9</v>
      </c>
      <c r="D108" s="1">
        <v>13</v>
      </c>
      <c r="E108" s="6">
        <v>19</v>
      </c>
      <c r="F108" s="6">
        <f>D108+E108</f>
        <v>32</v>
      </c>
      <c r="G108" s="12">
        <f t="shared" si="5"/>
        <v>0.29906542056074764</v>
      </c>
    </row>
    <row r="109" spans="1:7" x14ac:dyDescent="0.15">
      <c r="A109" s="14"/>
      <c r="B109" s="14"/>
      <c r="C109" s="1" t="s">
        <v>10</v>
      </c>
      <c r="D109" s="1">
        <v>24</v>
      </c>
      <c r="E109" s="6">
        <v>51</v>
      </c>
      <c r="F109" s="6">
        <f t="shared" ref="F109:F121" si="6">D109+E109</f>
        <v>75</v>
      </c>
      <c r="G109" s="12">
        <f t="shared" si="5"/>
        <v>0.7009345794392523</v>
      </c>
    </row>
    <row r="110" spans="1:7" x14ac:dyDescent="0.15">
      <c r="A110" s="14">
        <v>8</v>
      </c>
      <c r="B110" s="14">
        <v>107</v>
      </c>
      <c r="C110" s="1" t="s">
        <v>9</v>
      </c>
      <c r="D110" s="1">
        <v>7</v>
      </c>
      <c r="E110" s="6">
        <v>19</v>
      </c>
      <c r="F110" s="6">
        <f t="shared" si="6"/>
        <v>26</v>
      </c>
      <c r="G110" s="12">
        <f t="shared" si="5"/>
        <v>0.24299065420560748</v>
      </c>
    </row>
    <row r="111" spans="1:7" x14ac:dyDescent="0.15">
      <c r="A111" s="14"/>
      <c r="B111" s="14"/>
      <c r="C111" s="1" t="s">
        <v>10</v>
      </c>
      <c r="D111" s="1">
        <v>8</v>
      </c>
      <c r="E111" s="6">
        <v>17</v>
      </c>
      <c r="F111" s="6">
        <f t="shared" si="6"/>
        <v>25</v>
      </c>
      <c r="G111" s="12">
        <f t="shared" si="5"/>
        <v>0.23364485981308411</v>
      </c>
    </row>
    <row r="112" spans="1:7" x14ac:dyDescent="0.15">
      <c r="A112" s="14"/>
      <c r="B112" s="14"/>
      <c r="C112" s="1" t="s">
        <v>11</v>
      </c>
      <c r="D112" s="1">
        <v>10</v>
      </c>
      <c r="E112" s="6">
        <v>13</v>
      </c>
      <c r="F112" s="6">
        <f t="shared" si="6"/>
        <v>23</v>
      </c>
      <c r="G112" s="12">
        <f t="shared" si="5"/>
        <v>0.21495327102803738</v>
      </c>
    </row>
    <row r="113" spans="1:7" x14ac:dyDescent="0.15">
      <c r="A113" s="14"/>
      <c r="B113" s="14"/>
      <c r="C113" s="1" t="s">
        <v>12</v>
      </c>
      <c r="D113" s="1">
        <v>5</v>
      </c>
      <c r="E113" s="6">
        <v>8</v>
      </c>
      <c r="F113" s="6">
        <f t="shared" si="6"/>
        <v>13</v>
      </c>
      <c r="G113" s="12">
        <f t="shared" si="5"/>
        <v>0.12149532710280374</v>
      </c>
    </row>
    <row r="114" spans="1:7" x14ac:dyDescent="0.15">
      <c r="A114" s="14"/>
      <c r="B114" s="14"/>
      <c r="C114" s="1" t="s">
        <v>13</v>
      </c>
      <c r="D114" s="1">
        <v>6</v>
      </c>
      <c r="E114" s="6">
        <v>13</v>
      </c>
      <c r="F114" s="6">
        <f t="shared" si="6"/>
        <v>19</v>
      </c>
      <c r="G114" s="12">
        <f t="shared" si="5"/>
        <v>0.17757009345794392</v>
      </c>
    </row>
    <row r="115" spans="1:7" x14ac:dyDescent="0.15">
      <c r="A115" s="14"/>
      <c r="B115" s="14"/>
      <c r="C115" s="1" t="s">
        <v>14</v>
      </c>
      <c r="D115" s="1">
        <v>1</v>
      </c>
      <c r="E115" s="6">
        <v>0</v>
      </c>
      <c r="F115" s="6">
        <f t="shared" si="6"/>
        <v>1</v>
      </c>
      <c r="G115" s="12">
        <f t="shared" si="5"/>
        <v>9.3457943925233638E-3</v>
      </c>
    </row>
    <row r="116" spans="1:7" x14ac:dyDescent="0.15">
      <c r="A116" s="14">
        <v>9</v>
      </c>
      <c r="B116" s="14">
        <v>107</v>
      </c>
      <c r="C116" s="1" t="s">
        <v>9</v>
      </c>
      <c r="D116" s="1">
        <v>10</v>
      </c>
      <c r="E116" s="6">
        <v>28</v>
      </c>
      <c r="F116" s="6">
        <f t="shared" si="6"/>
        <v>38</v>
      </c>
      <c r="G116" s="12">
        <f t="shared" si="5"/>
        <v>0.35514018691588783</v>
      </c>
    </row>
    <row r="117" spans="1:7" x14ac:dyDescent="0.15">
      <c r="A117" s="14"/>
      <c r="B117" s="14"/>
      <c r="C117" s="1" t="s">
        <v>10</v>
      </c>
      <c r="D117" s="1">
        <v>16</v>
      </c>
      <c r="E117" s="6">
        <v>28</v>
      </c>
      <c r="F117" s="6">
        <f t="shared" si="6"/>
        <v>44</v>
      </c>
      <c r="G117" s="12">
        <f t="shared" si="5"/>
        <v>0.41121495327102803</v>
      </c>
    </row>
    <row r="118" spans="1:7" x14ac:dyDescent="0.15">
      <c r="A118" s="14"/>
      <c r="B118" s="14"/>
      <c r="C118" s="1" t="s">
        <v>11</v>
      </c>
      <c r="D118" s="1">
        <v>3</v>
      </c>
      <c r="E118" s="6">
        <v>9</v>
      </c>
      <c r="F118" s="6">
        <f t="shared" si="6"/>
        <v>12</v>
      </c>
      <c r="G118" s="12">
        <f t="shared" si="5"/>
        <v>0.11214953271028037</v>
      </c>
    </row>
    <row r="119" spans="1:7" x14ac:dyDescent="0.15">
      <c r="A119" s="14"/>
      <c r="B119" s="14"/>
      <c r="C119" s="1" t="s">
        <v>12</v>
      </c>
      <c r="D119" s="1">
        <v>8</v>
      </c>
      <c r="E119" s="6">
        <v>5</v>
      </c>
      <c r="F119" s="6">
        <f t="shared" si="6"/>
        <v>13</v>
      </c>
      <c r="G119" s="12">
        <f t="shared" si="5"/>
        <v>0.12149532710280374</v>
      </c>
    </row>
    <row r="120" spans="1:7" x14ac:dyDescent="0.15">
      <c r="A120" s="14">
        <v>10</v>
      </c>
      <c r="B120" s="14">
        <v>107</v>
      </c>
      <c r="C120" s="1" t="s">
        <v>9</v>
      </c>
      <c r="D120" s="1">
        <v>11</v>
      </c>
      <c r="E120" s="6">
        <v>24</v>
      </c>
      <c r="F120" s="6">
        <f t="shared" si="6"/>
        <v>35</v>
      </c>
      <c r="G120" s="12">
        <f t="shared" si="5"/>
        <v>0.32710280373831774</v>
      </c>
    </row>
    <row r="121" spans="1:7" x14ac:dyDescent="0.15">
      <c r="A121" s="14"/>
      <c r="B121" s="14"/>
      <c r="C121" s="1" t="s">
        <v>10</v>
      </c>
      <c r="D121" s="1">
        <v>16</v>
      </c>
      <c r="E121" s="6">
        <v>46</v>
      </c>
      <c r="F121" s="6">
        <f t="shared" si="6"/>
        <v>62</v>
      </c>
      <c r="G121" s="12">
        <f t="shared" si="5"/>
        <v>0.57943925233644855</v>
      </c>
    </row>
    <row r="122" spans="1:7" x14ac:dyDescent="0.15">
      <c r="A122" s="16" t="s">
        <v>8</v>
      </c>
      <c r="B122" s="17"/>
      <c r="C122" s="17"/>
      <c r="D122" s="17"/>
      <c r="E122" s="17"/>
      <c r="F122" s="17"/>
      <c r="G122" s="18"/>
    </row>
    <row r="123" spans="1:7" x14ac:dyDescent="0.15">
      <c r="A123" s="1" t="s">
        <v>1</v>
      </c>
      <c r="B123" s="1" t="s">
        <v>2</v>
      </c>
      <c r="C123" s="1" t="s">
        <v>3</v>
      </c>
      <c r="D123" s="6" t="s">
        <v>43</v>
      </c>
      <c r="E123" s="6" t="s">
        <v>44</v>
      </c>
      <c r="F123" s="6" t="s">
        <v>42</v>
      </c>
      <c r="G123" s="1" t="s">
        <v>4</v>
      </c>
    </row>
    <row r="124" spans="1:7" x14ac:dyDescent="0.15">
      <c r="A124" s="14">
        <v>1</v>
      </c>
      <c r="B124" s="14">
        <v>107</v>
      </c>
      <c r="C124" s="1" t="s">
        <v>9</v>
      </c>
      <c r="D124" s="1">
        <v>9</v>
      </c>
      <c r="E124" s="6">
        <v>10</v>
      </c>
      <c r="F124" s="6">
        <f>D124+E124</f>
        <v>19</v>
      </c>
      <c r="G124" s="12">
        <f>F124/107</f>
        <v>0.17757009345794392</v>
      </c>
    </row>
    <row r="125" spans="1:7" x14ac:dyDescent="0.15">
      <c r="A125" s="14"/>
      <c r="B125" s="14"/>
      <c r="C125" s="1" t="s">
        <v>10</v>
      </c>
      <c r="D125" s="1">
        <v>12</v>
      </c>
      <c r="E125" s="6">
        <v>20</v>
      </c>
      <c r="F125" s="6">
        <f t="shared" ref="F125:F141" si="7">D125+E125</f>
        <v>32</v>
      </c>
      <c r="G125" s="12">
        <f t="shared" ref="G125:G141" si="8">F125/107</f>
        <v>0.29906542056074764</v>
      </c>
    </row>
    <row r="126" spans="1:7" x14ac:dyDescent="0.15">
      <c r="A126" s="14"/>
      <c r="B126" s="14"/>
      <c r="C126" s="1" t="s">
        <v>11</v>
      </c>
      <c r="D126" s="1">
        <v>10</v>
      </c>
      <c r="E126" s="6">
        <v>31</v>
      </c>
      <c r="F126" s="6">
        <f t="shared" si="7"/>
        <v>41</v>
      </c>
      <c r="G126" s="12">
        <f t="shared" si="8"/>
        <v>0.38317757009345793</v>
      </c>
    </row>
    <row r="127" spans="1:7" x14ac:dyDescent="0.15">
      <c r="A127" s="14"/>
      <c r="B127" s="14"/>
      <c r="C127" s="1" t="s">
        <v>12</v>
      </c>
      <c r="D127" s="1">
        <v>6</v>
      </c>
      <c r="E127" s="6">
        <v>9</v>
      </c>
      <c r="F127" s="6">
        <f t="shared" si="7"/>
        <v>15</v>
      </c>
      <c r="G127" s="12">
        <f t="shared" si="8"/>
        <v>0.14018691588785046</v>
      </c>
    </row>
    <row r="128" spans="1:7" x14ac:dyDescent="0.15">
      <c r="A128" s="14" t="s">
        <v>27</v>
      </c>
      <c r="B128" s="14">
        <v>107</v>
      </c>
      <c r="C128" s="1" t="s">
        <v>9</v>
      </c>
      <c r="D128" s="1">
        <v>25</v>
      </c>
      <c r="E128" s="6">
        <v>43</v>
      </c>
      <c r="F128" s="6">
        <f t="shared" si="7"/>
        <v>68</v>
      </c>
      <c r="G128" s="12">
        <f t="shared" si="8"/>
        <v>0.63551401869158874</v>
      </c>
    </row>
    <row r="129" spans="1:7" x14ac:dyDescent="0.15">
      <c r="A129" s="14"/>
      <c r="B129" s="14"/>
      <c r="C129" s="1" t="s">
        <v>10</v>
      </c>
      <c r="D129" s="1">
        <v>25</v>
      </c>
      <c r="E129" s="6">
        <v>65</v>
      </c>
      <c r="F129" s="6">
        <f t="shared" si="7"/>
        <v>90</v>
      </c>
      <c r="G129" s="12">
        <f t="shared" si="8"/>
        <v>0.84112149532710279</v>
      </c>
    </row>
    <row r="130" spans="1:7" x14ac:dyDescent="0.15">
      <c r="A130" s="14"/>
      <c r="B130" s="14"/>
      <c r="C130" s="1" t="s">
        <v>11</v>
      </c>
      <c r="D130" s="1">
        <v>24</v>
      </c>
      <c r="E130" s="6">
        <v>44</v>
      </c>
      <c r="F130" s="6">
        <f t="shared" si="7"/>
        <v>68</v>
      </c>
      <c r="G130" s="12">
        <f t="shared" si="8"/>
        <v>0.63551401869158874</v>
      </c>
    </row>
    <row r="131" spans="1:7" x14ac:dyDescent="0.15">
      <c r="A131" s="14"/>
      <c r="B131" s="14"/>
      <c r="C131" s="1" t="s">
        <v>12</v>
      </c>
      <c r="D131" s="1">
        <v>18</v>
      </c>
      <c r="E131" s="6">
        <v>34</v>
      </c>
      <c r="F131" s="6">
        <f t="shared" si="7"/>
        <v>52</v>
      </c>
      <c r="G131" s="12">
        <f t="shared" si="8"/>
        <v>0.48598130841121495</v>
      </c>
    </row>
    <row r="132" spans="1:7" x14ac:dyDescent="0.15">
      <c r="A132" s="14"/>
      <c r="B132" s="14"/>
      <c r="C132" s="1" t="s">
        <v>13</v>
      </c>
      <c r="D132" s="1">
        <v>20</v>
      </c>
      <c r="E132" s="6">
        <v>32</v>
      </c>
      <c r="F132" s="6">
        <f t="shared" si="7"/>
        <v>52</v>
      </c>
      <c r="G132" s="12">
        <f t="shared" si="8"/>
        <v>0.48598130841121495</v>
      </c>
    </row>
    <row r="133" spans="1:7" x14ac:dyDescent="0.15">
      <c r="A133" s="14">
        <v>3</v>
      </c>
      <c r="B133" s="14">
        <v>107</v>
      </c>
      <c r="C133" s="1" t="s">
        <v>9</v>
      </c>
      <c r="D133" s="1">
        <v>12</v>
      </c>
      <c r="E133" s="6">
        <v>10</v>
      </c>
      <c r="F133" s="6">
        <f t="shared" si="7"/>
        <v>22</v>
      </c>
      <c r="G133" s="12">
        <f t="shared" si="8"/>
        <v>0.20560747663551401</v>
      </c>
    </row>
    <row r="134" spans="1:7" x14ac:dyDescent="0.15">
      <c r="A134" s="14"/>
      <c r="B134" s="14"/>
      <c r="C134" s="1" t="s">
        <v>10</v>
      </c>
      <c r="D134" s="1">
        <v>11</v>
      </c>
      <c r="E134" s="6">
        <v>12</v>
      </c>
      <c r="F134" s="6">
        <f t="shared" si="7"/>
        <v>23</v>
      </c>
      <c r="G134" s="12">
        <f t="shared" si="8"/>
        <v>0.21495327102803738</v>
      </c>
    </row>
    <row r="135" spans="1:7" x14ac:dyDescent="0.15">
      <c r="A135" s="14"/>
      <c r="B135" s="14"/>
      <c r="C135" s="1" t="s">
        <v>11</v>
      </c>
      <c r="D135" s="1">
        <v>8</v>
      </c>
      <c r="E135" s="6">
        <v>11</v>
      </c>
      <c r="F135" s="6">
        <f t="shared" si="7"/>
        <v>19</v>
      </c>
      <c r="G135" s="12">
        <f t="shared" si="8"/>
        <v>0.17757009345794392</v>
      </c>
    </row>
    <row r="136" spans="1:7" x14ac:dyDescent="0.15">
      <c r="A136" s="14"/>
      <c r="B136" s="14"/>
      <c r="C136" s="1" t="s">
        <v>12</v>
      </c>
      <c r="D136" s="1">
        <v>6</v>
      </c>
      <c r="E136" s="6">
        <v>13</v>
      </c>
      <c r="F136" s="6">
        <f t="shared" si="7"/>
        <v>19</v>
      </c>
      <c r="G136" s="12">
        <f t="shared" si="8"/>
        <v>0.17757009345794392</v>
      </c>
    </row>
    <row r="137" spans="1:7" x14ac:dyDescent="0.15">
      <c r="A137" s="14"/>
      <c r="B137" s="14"/>
      <c r="C137" s="1" t="s">
        <v>13</v>
      </c>
      <c r="D137" s="1">
        <v>14</v>
      </c>
      <c r="E137" s="6">
        <v>10</v>
      </c>
      <c r="F137" s="6">
        <f t="shared" si="7"/>
        <v>24</v>
      </c>
      <c r="G137" s="12">
        <f t="shared" si="8"/>
        <v>0.22429906542056074</v>
      </c>
    </row>
    <row r="138" spans="1:7" x14ac:dyDescent="0.15">
      <c r="A138" s="14">
        <v>4</v>
      </c>
      <c r="B138" s="14">
        <v>107</v>
      </c>
      <c r="C138" s="1" t="s">
        <v>9</v>
      </c>
      <c r="D138" s="1">
        <v>9</v>
      </c>
      <c r="E138" s="6">
        <v>17</v>
      </c>
      <c r="F138" s="6">
        <f t="shared" si="7"/>
        <v>26</v>
      </c>
      <c r="G138" s="12">
        <f t="shared" si="8"/>
        <v>0.24299065420560748</v>
      </c>
    </row>
    <row r="139" spans="1:7" x14ac:dyDescent="0.15">
      <c r="A139" s="14"/>
      <c r="B139" s="14"/>
      <c r="C139" s="1" t="s">
        <v>10</v>
      </c>
      <c r="D139" s="1">
        <v>9</v>
      </c>
      <c r="E139" s="6">
        <v>28</v>
      </c>
      <c r="F139" s="6">
        <f t="shared" si="7"/>
        <v>37</v>
      </c>
      <c r="G139" s="12">
        <f t="shared" si="8"/>
        <v>0.34579439252336447</v>
      </c>
    </row>
    <row r="140" spans="1:7" x14ac:dyDescent="0.15">
      <c r="A140" s="14"/>
      <c r="B140" s="14"/>
      <c r="C140" s="1" t="s">
        <v>11</v>
      </c>
      <c r="D140" s="1">
        <v>9</v>
      </c>
      <c r="E140" s="6">
        <v>21</v>
      </c>
      <c r="F140" s="6">
        <f t="shared" si="7"/>
        <v>30</v>
      </c>
      <c r="G140" s="12">
        <f t="shared" si="8"/>
        <v>0.28037383177570091</v>
      </c>
    </row>
    <row r="141" spans="1:7" x14ac:dyDescent="0.15">
      <c r="A141" s="14"/>
      <c r="B141" s="14"/>
      <c r="C141" s="1" t="s">
        <v>12</v>
      </c>
      <c r="D141" s="1">
        <v>10</v>
      </c>
      <c r="E141" s="6">
        <v>4</v>
      </c>
      <c r="F141" s="6">
        <f t="shared" si="7"/>
        <v>14</v>
      </c>
      <c r="G141" s="12">
        <f t="shared" si="8"/>
        <v>0.13084112149532709</v>
      </c>
    </row>
    <row r="142" spans="1:7" x14ac:dyDescent="0.15">
      <c r="A142" s="7"/>
      <c r="B142" s="7"/>
      <c r="C142" s="7"/>
      <c r="D142" s="7"/>
      <c r="E142" s="7"/>
      <c r="F142" s="7"/>
      <c r="G142" s="13"/>
    </row>
    <row r="143" spans="1:7" x14ac:dyDescent="0.15">
      <c r="A143" s="21" t="s">
        <v>46</v>
      </c>
      <c r="B143" s="20"/>
      <c r="C143" s="20"/>
      <c r="D143" s="20"/>
      <c r="E143" s="20"/>
      <c r="F143" s="20"/>
      <c r="G143" s="20"/>
    </row>
    <row r="144" spans="1:7" x14ac:dyDescent="0.15">
      <c r="A144" t="s">
        <v>41</v>
      </c>
    </row>
    <row r="145" spans="1:6" x14ac:dyDescent="0.15">
      <c r="A145" s="15" t="s">
        <v>35</v>
      </c>
      <c r="B145" s="15"/>
      <c r="C145" s="15"/>
      <c r="D145" s="15"/>
      <c r="E145" s="8"/>
      <c r="F145" s="8"/>
    </row>
    <row r="146" spans="1:6" x14ac:dyDescent="0.15">
      <c r="A146" s="2" t="s">
        <v>31</v>
      </c>
      <c r="B146" s="2" t="s">
        <v>32</v>
      </c>
      <c r="C146" s="2" t="s">
        <v>33</v>
      </c>
      <c r="D146" s="3" t="s">
        <v>34</v>
      </c>
      <c r="E146" s="9"/>
      <c r="F146" s="9"/>
    </row>
    <row r="147" spans="1:6" x14ac:dyDescent="0.15">
      <c r="A147" s="14">
        <v>4</v>
      </c>
      <c r="B147" s="4"/>
      <c r="C147" s="4"/>
      <c r="D147" s="4"/>
      <c r="E147" s="10"/>
      <c r="F147" s="10"/>
    </row>
    <row r="148" spans="1:6" x14ac:dyDescent="0.15">
      <c r="A148" s="14"/>
      <c r="B148" s="4"/>
      <c r="C148" s="4"/>
      <c r="D148" s="4"/>
      <c r="E148" s="10"/>
      <c r="F148" s="10"/>
    </row>
    <row r="149" spans="1:6" x14ac:dyDescent="0.15">
      <c r="A149" s="14"/>
      <c r="B149" s="4"/>
      <c r="C149" s="4"/>
      <c r="D149" s="4"/>
      <c r="E149" s="10"/>
      <c r="F149" s="10"/>
    </row>
    <row r="150" spans="1:6" x14ac:dyDescent="0.15">
      <c r="A150" s="14"/>
      <c r="B150" s="4"/>
      <c r="C150" s="4"/>
      <c r="D150" s="4"/>
      <c r="E150" s="10"/>
      <c r="F150" s="10"/>
    </row>
    <row r="151" spans="1:6" x14ac:dyDescent="0.15">
      <c r="A151" s="14"/>
      <c r="B151" s="4"/>
      <c r="C151" s="4"/>
      <c r="D151" s="4"/>
      <c r="E151" s="10"/>
      <c r="F151" s="10"/>
    </row>
    <row r="152" spans="1:6" x14ac:dyDescent="0.15">
      <c r="A152" s="14"/>
      <c r="B152" s="4"/>
      <c r="C152" s="4"/>
      <c r="D152" s="4"/>
      <c r="E152" s="10"/>
      <c r="F152" s="10"/>
    </row>
    <row r="153" spans="1:6" x14ac:dyDescent="0.15">
      <c r="A153" s="14"/>
      <c r="B153" s="4"/>
      <c r="C153" s="4"/>
      <c r="D153" s="4"/>
      <c r="E153" s="10"/>
      <c r="F153" s="10"/>
    </row>
    <row r="154" spans="1:6" x14ac:dyDescent="0.15">
      <c r="A154" s="14"/>
      <c r="B154" s="4"/>
      <c r="C154" s="4"/>
      <c r="D154" s="4"/>
      <c r="E154" s="10"/>
      <c r="F154" s="10"/>
    </row>
    <row r="155" spans="1:6" x14ac:dyDescent="0.15">
      <c r="A155" s="14"/>
      <c r="B155" s="4"/>
      <c r="C155" s="4"/>
      <c r="D155" s="4"/>
      <c r="E155" s="10"/>
      <c r="F155" s="10"/>
    </row>
    <row r="156" spans="1:6" x14ac:dyDescent="0.15">
      <c r="A156" s="14"/>
      <c r="B156" s="4"/>
      <c r="C156" s="4"/>
      <c r="D156" s="4"/>
      <c r="E156" s="10"/>
      <c r="F156" s="10"/>
    </row>
    <row r="157" spans="1:6" x14ac:dyDescent="0.15">
      <c r="A157" s="14"/>
      <c r="B157" s="4"/>
      <c r="C157" s="4"/>
      <c r="D157" s="4"/>
      <c r="E157" s="10"/>
      <c r="F157" s="10"/>
    </row>
    <row r="158" spans="1:6" x14ac:dyDescent="0.15">
      <c r="A158" s="14"/>
      <c r="B158" s="4"/>
      <c r="C158" s="4"/>
      <c r="D158" s="4"/>
      <c r="E158" s="10"/>
      <c r="F158" s="10"/>
    </row>
    <row r="159" spans="1:6" x14ac:dyDescent="0.15">
      <c r="A159" s="14"/>
      <c r="B159" s="4"/>
      <c r="C159" s="4"/>
      <c r="D159" s="4"/>
      <c r="E159" s="10"/>
      <c r="F159" s="10"/>
    </row>
    <row r="160" spans="1:6" x14ac:dyDescent="0.15">
      <c r="A160" s="14"/>
      <c r="B160" s="4"/>
      <c r="C160" s="4"/>
      <c r="D160" s="4"/>
      <c r="E160" s="10"/>
      <c r="F160" s="10"/>
    </row>
    <row r="161" spans="1:6" x14ac:dyDescent="0.15">
      <c r="A161" s="14"/>
      <c r="B161" s="4"/>
      <c r="C161" s="4"/>
      <c r="D161" s="4"/>
      <c r="E161" s="10"/>
      <c r="F161" s="10"/>
    </row>
    <row r="162" spans="1:6" x14ac:dyDescent="0.15">
      <c r="A162" s="14">
        <v>6</v>
      </c>
      <c r="B162" s="4"/>
      <c r="C162" s="4"/>
      <c r="D162" s="4"/>
      <c r="E162" s="10"/>
      <c r="F162" s="10"/>
    </row>
    <row r="163" spans="1:6" x14ac:dyDescent="0.15">
      <c r="A163" s="14"/>
      <c r="B163" s="4"/>
      <c r="C163" s="4"/>
      <c r="D163" s="4"/>
      <c r="E163" s="10"/>
      <c r="F163" s="10"/>
    </row>
    <row r="164" spans="1:6" x14ac:dyDescent="0.15">
      <c r="A164" s="14"/>
      <c r="B164" s="4"/>
      <c r="C164" s="4"/>
      <c r="D164" s="4"/>
      <c r="E164" s="10"/>
      <c r="F164" s="10"/>
    </row>
    <row r="165" spans="1:6" x14ac:dyDescent="0.15">
      <c r="A165" s="14"/>
      <c r="B165" s="4"/>
      <c r="C165" s="4"/>
      <c r="D165" s="4"/>
      <c r="E165" s="10"/>
      <c r="F165" s="10"/>
    </row>
    <row r="166" spans="1:6" x14ac:dyDescent="0.15">
      <c r="A166" s="14"/>
      <c r="B166" s="4"/>
      <c r="C166" s="4"/>
      <c r="D166" s="4"/>
      <c r="E166" s="10"/>
      <c r="F166" s="10"/>
    </row>
    <row r="167" spans="1:6" x14ac:dyDescent="0.15">
      <c r="A167" s="14"/>
      <c r="B167" s="4"/>
      <c r="C167" s="4"/>
      <c r="D167" s="4"/>
      <c r="E167" s="10"/>
      <c r="F167" s="10"/>
    </row>
    <row r="168" spans="1:6" x14ac:dyDescent="0.15">
      <c r="A168" s="14"/>
      <c r="B168" s="4"/>
      <c r="C168" s="4"/>
      <c r="D168" s="4"/>
      <c r="E168" s="10"/>
      <c r="F168" s="10"/>
    </row>
    <row r="169" spans="1:6" x14ac:dyDescent="0.15">
      <c r="A169" s="14"/>
      <c r="B169" s="4"/>
      <c r="C169" s="4"/>
      <c r="D169" s="4"/>
      <c r="E169" s="10"/>
      <c r="F169" s="10"/>
    </row>
    <row r="170" spans="1:6" x14ac:dyDescent="0.15">
      <c r="A170" s="14"/>
      <c r="B170" s="4"/>
      <c r="C170" s="4"/>
      <c r="D170" s="4"/>
      <c r="E170" s="10"/>
      <c r="F170" s="10"/>
    </row>
    <row r="171" spans="1:6" x14ac:dyDescent="0.15">
      <c r="A171" s="14"/>
      <c r="B171" s="4"/>
      <c r="C171" s="4"/>
      <c r="D171" s="4"/>
      <c r="E171" s="10"/>
      <c r="F171" s="10"/>
    </row>
    <row r="172" spans="1:6" x14ac:dyDescent="0.15">
      <c r="A172" s="14"/>
      <c r="B172" s="4"/>
      <c r="C172" s="4"/>
      <c r="D172" s="4"/>
      <c r="E172" s="10"/>
      <c r="F172" s="10"/>
    </row>
    <row r="173" spans="1:6" x14ac:dyDescent="0.15">
      <c r="A173" s="14"/>
      <c r="B173" s="4"/>
      <c r="C173" s="4"/>
      <c r="D173" s="4"/>
      <c r="E173" s="10"/>
      <c r="F173" s="10"/>
    </row>
    <row r="174" spans="1:6" x14ac:dyDescent="0.15">
      <c r="A174" s="14"/>
      <c r="B174" s="4"/>
      <c r="C174" s="4"/>
      <c r="D174" s="4"/>
      <c r="E174" s="10"/>
      <c r="F174" s="10"/>
    </row>
    <row r="175" spans="1:6" x14ac:dyDescent="0.15">
      <c r="A175" s="14"/>
      <c r="B175" s="4"/>
      <c r="C175" s="4"/>
      <c r="D175" s="4"/>
      <c r="E175" s="10"/>
      <c r="F175" s="10"/>
    </row>
    <row r="176" spans="1:6" x14ac:dyDescent="0.15">
      <c r="A176" s="14"/>
      <c r="B176" s="4"/>
      <c r="C176" s="4"/>
      <c r="D176" s="4"/>
      <c r="E176" s="10"/>
      <c r="F176" s="10"/>
    </row>
    <row r="177" spans="1:6" x14ac:dyDescent="0.15">
      <c r="A177" s="14">
        <v>8</v>
      </c>
      <c r="B177" s="4"/>
      <c r="C177" s="4"/>
      <c r="D177" s="4"/>
      <c r="E177" s="10"/>
      <c r="F177" s="10"/>
    </row>
    <row r="178" spans="1:6" x14ac:dyDescent="0.15">
      <c r="A178" s="14"/>
      <c r="B178" s="4"/>
      <c r="C178" s="4"/>
      <c r="D178" s="4"/>
      <c r="E178" s="10"/>
      <c r="F178" s="10"/>
    </row>
    <row r="179" spans="1:6" x14ac:dyDescent="0.15">
      <c r="A179" s="14"/>
      <c r="B179" s="4"/>
      <c r="C179" s="4"/>
      <c r="D179" s="4"/>
      <c r="E179" s="10"/>
      <c r="F179" s="10"/>
    </row>
    <row r="180" spans="1:6" x14ac:dyDescent="0.15">
      <c r="A180" s="14"/>
      <c r="B180" s="4"/>
      <c r="C180" s="4"/>
      <c r="D180" s="4"/>
      <c r="E180" s="10"/>
      <c r="F180" s="10"/>
    </row>
    <row r="181" spans="1:6" x14ac:dyDescent="0.15">
      <c r="A181" s="14"/>
      <c r="B181" s="4"/>
      <c r="C181" s="4"/>
      <c r="D181" s="4"/>
      <c r="E181" s="10"/>
      <c r="F181" s="10"/>
    </row>
    <row r="182" spans="1:6" x14ac:dyDescent="0.15">
      <c r="A182" s="14"/>
      <c r="B182" s="4"/>
      <c r="C182" s="4"/>
      <c r="D182" s="4"/>
      <c r="E182" s="10"/>
      <c r="F182" s="10"/>
    </row>
    <row r="183" spans="1:6" x14ac:dyDescent="0.15">
      <c r="A183" s="14"/>
      <c r="B183" s="4"/>
      <c r="C183" s="4"/>
      <c r="D183" s="4"/>
      <c r="E183" s="10"/>
      <c r="F183" s="10"/>
    </row>
    <row r="184" spans="1:6" x14ac:dyDescent="0.15">
      <c r="A184" s="14"/>
      <c r="B184" s="4"/>
      <c r="C184" s="4"/>
      <c r="D184" s="4"/>
      <c r="E184" s="10"/>
      <c r="F184" s="10"/>
    </row>
    <row r="185" spans="1:6" x14ac:dyDescent="0.15">
      <c r="A185" s="14"/>
      <c r="B185" s="4"/>
      <c r="C185" s="4"/>
      <c r="D185" s="4"/>
      <c r="E185" s="10"/>
      <c r="F185" s="10"/>
    </row>
    <row r="186" spans="1:6" x14ac:dyDescent="0.15">
      <c r="A186" s="14"/>
      <c r="B186" s="4"/>
      <c r="C186" s="4"/>
      <c r="D186" s="4"/>
      <c r="E186" s="10"/>
      <c r="F186" s="10"/>
    </row>
    <row r="187" spans="1:6" x14ac:dyDescent="0.15">
      <c r="A187" s="14"/>
      <c r="B187" s="4"/>
      <c r="C187" s="4"/>
      <c r="D187" s="4"/>
      <c r="E187" s="10"/>
      <c r="F187" s="10"/>
    </row>
    <row r="188" spans="1:6" x14ac:dyDescent="0.15">
      <c r="A188" s="14"/>
      <c r="B188" s="4"/>
      <c r="C188" s="4"/>
      <c r="D188" s="4"/>
      <c r="E188" s="10"/>
      <c r="F188" s="10"/>
    </row>
    <row r="189" spans="1:6" x14ac:dyDescent="0.15">
      <c r="A189" s="14"/>
      <c r="B189" s="4"/>
      <c r="C189" s="4"/>
      <c r="D189" s="4"/>
      <c r="E189" s="10"/>
      <c r="F189" s="10"/>
    </row>
    <row r="190" spans="1:6" x14ac:dyDescent="0.15">
      <c r="A190" s="14"/>
      <c r="B190" s="4"/>
      <c r="C190" s="4"/>
      <c r="D190" s="4"/>
      <c r="E190" s="10"/>
      <c r="F190" s="10"/>
    </row>
    <row r="191" spans="1:6" x14ac:dyDescent="0.15">
      <c r="A191" s="14"/>
      <c r="B191" s="4"/>
      <c r="C191" s="4"/>
      <c r="D191" s="4"/>
      <c r="E191" s="10"/>
      <c r="F191" s="10"/>
    </row>
  </sheetData>
  <mergeCells count="65">
    <mergeCell ref="A145:D145"/>
    <mergeCell ref="A147:A161"/>
    <mergeCell ref="A162:A176"/>
    <mergeCell ref="A177:A191"/>
    <mergeCell ref="A138:A141"/>
    <mergeCell ref="B138:B141"/>
    <mergeCell ref="A143:G143"/>
    <mergeCell ref="A4:G4"/>
    <mergeCell ref="A1:G2"/>
    <mergeCell ref="A122:G122"/>
    <mergeCell ref="A124:A127"/>
    <mergeCell ref="B124:B127"/>
    <mergeCell ref="A96:A99"/>
    <mergeCell ref="B96:B99"/>
    <mergeCell ref="A100:A107"/>
    <mergeCell ref="B100:B107"/>
    <mergeCell ref="A108:A109"/>
    <mergeCell ref="B108:B109"/>
    <mergeCell ref="A83:A85"/>
    <mergeCell ref="B83:B85"/>
    <mergeCell ref="A86:A87"/>
    <mergeCell ref="B86:B87"/>
    <mergeCell ref="A88:A95"/>
    <mergeCell ref="A128:A132"/>
    <mergeCell ref="B128:B132"/>
    <mergeCell ref="A133:A137"/>
    <mergeCell ref="B133:B137"/>
    <mergeCell ref="A110:A115"/>
    <mergeCell ref="B110:B115"/>
    <mergeCell ref="A116:A119"/>
    <mergeCell ref="B116:B119"/>
    <mergeCell ref="A120:A121"/>
    <mergeCell ref="B120:B121"/>
    <mergeCell ref="B88:B95"/>
    <mergeCell ref="A80:A82"/>
    <mergeCell ref="B80:B82"/>
    <mergeCell ref="A37:A52"/>
    <mergeCell ref="B37:B52"/>
    <mergeCell ref="A53:A59"/>
    <mergeCell ref="B53:B59"/>
    <mergeCell ref="A60:A66"/>
    <mergeCell ref="B60:B66"/>
    <mergeCell ref="A67:A73"/>
    <mergeCell ref="B67:B73"/>
    <mergeCell ref="A74:A77"/>
    <mergeCell ref="B74:B77"/>
    <mergeCell ref="A78:G78"/>
    <mergeCell ref="A26:A27"/>
    <mergeCell ref="B26:B27"/>
    <mergeCell ref="A28:G28"/>
    <mergeCell ref="A29:G29"/>
    <mergeCell ref="A31:A36"/>
    <mergeCell ref="B31:B36"/>
    <mergeCell ref="A15:A18"/>
    <mergeCell ref="B15:B18"/>
    <mergeCell ref="A19:A23"/>
    <mergeCell ref="B19:B23"/>
    <mergeCell ref="A24:A25"/>
    <mergeCell ref="B24:B25"/>
    <mergeCell ref="A6:A9"/>
    <mergeCell ref="B6:B9"/>
    <mergeCell ref="A10:A12"/>
    <mergeCell ref="B10:B12"/>
    <mergeCell ref="A13:A14"/>
    <mergeCell ref="B13:B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网络学习小组</dc:creator>
  <cp:lastModifiedBy>Sheng Yi</cp:lastModifiedBy>
  <cp:lastPrinted>2015-03-19T01:19:38Z</cp:lastPrinted>
  <dcterms:created xsi:type="dcterms:W3CDTF">2015-03-18T03:32:51Z</dcterms:created>
  <dcterms:modified xsi:type="dcterms:W3CDTF">2015-03-26T14:57:36Z</dcterms:modified>
</cp:coreProperties>
</file>